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16" documentId="8_{30EDC9FC-764F-4AC1-ABE2-D623FD3098BF}" xr6:coauthVersionLast="47" xr6:coauthVersionMax="47" xr10:uidLastSave="{3FD5D8AB-0E93-49C5-A0A2-EC29DE229594}"/>
  <bookViews>
    <workbookView xWindow="-120" yWindow="-120" windowWidth="29040" windowHeight="15840" xr2:uid="{00000000-000D-0000-FFFF-FFFF00000000}"/>
  </bookViews>
  <sheets>
    <sheet name="Pasiūlymas" sheetId="1" r:id="rId1"/>
    <sheet name="Subtiekėjai ir priedai" sheetId="2" r:id="rId2"/>
    <sheet name="Specialieji reikalavimai" sheetId="9" r:id="rId3"/>
    <sheet name="TS 1 p.d." sheetId="18" r:id="rId4"/>
    <sheet name="TS 2 p.d." sheetId="20" r:id="rId5"/>
    <sheet name="Sheet6" sheetId="8"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8" l="1"/>
</calcChain>
</file>

<file path=xl/sharedStrings.xml><?xml version="1.0" encoding="utf-8"?>
<sst xmlns="http://schemas.openxmlformats.org/spreadsheetml/2006/main" count="224" uniqueCount="154">
  <si>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</si>
  <si>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</si>
  <si>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</si>
  <si>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</si>
  <si>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</si>
  <si>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</si>
  <si>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</si>
  <si>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</si>
  <si>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</si>
  <si>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</si>
  <si>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</si>
  <si>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</si>
  <si>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</si>
  <si>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</si>
  <si>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</si>
  <si>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</si>
  <si>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</si>
  <si>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</si>
  <si>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</si>
  <si>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</si>
  <si>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</si>
  <si>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</si>
  <si>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</si>
  <si>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</si>
  <si>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</si>
  <si>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</si>
  <si>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</si>
  <si>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</si>
  <si>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</si>
  <si>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</si>
  <si>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</si>
  <si>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</si>
  <si>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</si>
  <si>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</si>
  <si>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</si>
  <si>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</si>
  <si>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</si>
  <si>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</si>
  <si>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</si>
  <si>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</si>
  <si>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</si>
  <si>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</si>
  <si>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</si>
  <si>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</si>
  <si>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</si>
  <si>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</si>
  <si>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1. Naudojimo instrukcija lietuvių kalba,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</si>
  <si>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</si>
  <si>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</si>
  <si>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</si>
  <si>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</si>
  <si>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</si>
  <si>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</si>
  <si>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</si>
  <si>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</si>
  <si>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Taip</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</si>
  <si>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</si>
  <si>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t>
  </si>
  <si>
    <t>3</t>
  </si>
  <si>
    <t>SPECIALIEJI REIKALAVIMAI</t>
  </si>
  <si>
    <t>8.</t>
  </si>
  <si>
    <r>
      <t xml:space="preserve">Deimantinė ar lygiavertės kietos odos freza, su ventiliacinėmis angomis, labai aštri, Ø – 8,0 mm </t>
    </r>
    <r>
      <rPr>
        <sz val="12"/>
        <rFont val="Calibri"/>
        <family val="2"/>
        <charset val="186"/>
      </rPr>
      <t xml:space="preserve">± </t>
    </r>
    <r>
      <rPr>
        <sz val="12"/>
        <rFont val="Times New Roman"/>
        <family val="1"/>
      </rPr>
      <t>0,5 mm</t>
    </r>
  </si>
  <si>
    <t>Prekės pavyzdys</t>
  </si>
  <si>
    <t>5</t>
  </si>
  <si>
    <t>Freza</t>
  </si>
  <si>
    <t>Deimantinė ar lygiavertė nagų ir odelių freza, lašo formos, vidutinio aštrumo, Ø – 4,5 mm ± 0,5 mm</t>
  </si>
  <si>
    <t>Deimantinė ar lygiavertė freza natūraliems ir gelio nagams, liepsnelės formos, vidutinio aštrumo, Ø – 2,0 mm  ± 0,2 mm</t>
  </si>
  <si>
    <t>Kietmetalio ar lygiavertė kietos ir storos odos freza, aštrumo, Ø – 6,0 mm ± 0,5 mm</t>
  </si>
  <si>
    <t>2</t>
  </si>
  <si>
    <t>Deimantinė ar lygiavertė nagų, tarpupirščių ir odelių freza, lašo formos, vidutinio aštrumo, Ø – 6,0 mm ± 0,5 mm</t>
  </si>
  <si>
    <t>4</t>
  </si>
  <si>
    <t>Deimantinė ar lygiavertė freza nagų kraštams ir odelėms, vidutinio aštrumo,  Ø – 1,2 mm ± 0,2 mm</t>
  </si>
  <si>
    <t>Deimantinė ar lygiavertė freza nagų kraštams ir odelėms, vidutinio aštrumo,  Ø – 2,9 mm ± 0,2 mm</t>
  </si>
  <si>
    <t>Deimantinė ar lygiavertė freza nagų lyginimui ir ploninimui, vidutinio aštrumo,  Ø – 4,0 mm ± 0,5 mm</t>
  </si>
  <si>
    <t>Deimantinė ar lygiavertė freza nagų lyginimui ir ploninimui, vidutinio aštrumo,  Ø – 5,0 mm ± 0,5 mm</t>
  </si>
  <si>
    <t>Deimantinė ar lygiavertė nagų, tarpupirščių ir odos freza, kriaušės formos, vidutinio aštrumo, Ø – 6,0 mm ± 0,5 mm</t>
  </si>
  <si>
    <t>Deimantinė ar lygiavertė nagų, tarpupirščių ir odos freza, kriaušės formos, vidutinio aštrumo, Ø – 4,5 mm ± 0,5 mm</t>
  </si>
  <si>
    <t>Deimantinė ar lygiavertė freza nagų šonams, vidutinio aštrumo, Ø – 1,2 mm ± 0,2 mm</t>
  </si>
  <si>
    <t>Nerūdijančio plieno ar lygiavertė, ISO104 frezų kotelio tikrinimo šablonas</t>
  </si>
  <si>
    <t>Deimantinė ar lygiavertė freza nagų šonams, vidutinio aštrumo, Ø – 1,5 mm ± 0,2 mm</t>
  </si>
  <si>
    <t>Metalinė ar lygiavertė, fisūrinė nagų šonų freza, Ø - 1,0 mm ± 0,1 mm</t>
  </si>
  <si>
    <t>Metalinė ar lygiavertė freza su skersinėmis įpjovomis, nuospaudoms ir nagų kraštams Ø - 1,5 mm ± 0,2 mm</t>
  </si>
  <si>
    <t>Kietmetalio ar lygiavertė freza pažeistiems ir dirbtiniams nagams, hyperhidrozei, ortezams, vidutinio aštrumo, Ø – 2,0 mm ± 0,3 mm</t>
  </si>
  <si>
    <t>Kietmetalio ar lygiavertė freza pažeistiems ir dirbtiniams nagams, hyperhidrozei, ortezams, vidutinio aštrumo, Ø – 6,0 mm ± 0,5 mm</t>
  </si>
  <si>
    <t>Keraminė freza ar lygiavertė nagams ir odai, vidutinio aštrumo, Ø – 6,0 mm ± 0,5 mm</t>
  </si>
  <si>
    <t>Frezų tikrinimo šablonas</t>
  </si>
  <si>
    <t>Keraminė ar lygiavertė freza nagų kraštams, vidutinio aštrumo, Ø – 1,5 mm ± 0,2 mm</t>
  </si>
  <si>
    <t>Polimerinė nagų poliravimo freza, vidutinio aštrumo, Ø – 10,0 mm ± 1,0 mm</t>
  </si>
  <si>
    <t>Polimerinė ar lygiavertė nagų poliravimo freza, vidutinio aštrumo, Ø – 6,0 mm ± 0,5 mm</t>
  </si>
  <si>
    <t>Guminis ar lygiavertis vienkartinių kepurėlių laikiklis, Ø  - 5,0 mm ± 0,5 mm</t>
  </si>
  <si>
    <t>100</t>
  </si>
  <si>
    <t>Vienkartinės šlifavimo kepurėlės, Ø 5,0 mm  ± 0,5 mm. Tinkančios kepurėlių laikikliui</t>
  </si>
  <si>
    <t>Kepurėlių laikiklis</t>
  </si>
  <si>
    <t>Šlifavimo kepurėlė</t>
  </si>
  <si>
    <t xml:space="preserve">Nagų ir nagų kampų žnyplės </t>
  </si>
  <si>
    <t>Vienkartinės šlifavimo kepurėlės, aštrios, Ø -10 mm ± 0,5 mm</t>
  </si>
  <si>
    <t>Metalinė, dvipusė nagų kampų dildė</t>
  </si>
  <si>
    <t>Ilgis 15 cm ± 2 cm</t>
  </si>
  <si>
    <t>Metalinis, dvipusis liestukas</t>
  </si>
  <si>
    <t>Ilgis 16 cm ± 2 cm</t>
  </si>
  <si>
    <t>Nagų ir odelių ir negilių nuospaudų šalinimui žirklės</t>
  </si>
  <si>
    <t>Ilgis - 10.0 cm ± 2 cm, kirpimo ašmenys - 10 mm ± 0,3 mm</t>
  </si>
  <si>
    <t>Storų nagų žnyplės</t>
  </si>
  <si>
    <t>Nagų kampų žnyplės</t>
  </si>
  <si>
    <t>Odelių žnyplės</t>
  </si>
  <si>
    <t>Ilgis - 13,5 cm ± 1,5 cm, ašmenys -  15 mm  ± 3 mm</t>
  </si>
  <si>
    <t>Ilgis - 12 cm ± 2 cm, kirpimo, ašmenys - 10 mm ± 2 mm</t>
  </si>
  <si>
    <t>Ilgis - 10,0 cm ± 2 cm, kirpimo ašmenys - 10,0 mm ± 2 mm</t>
  </si>
  <si>
    <t>Ilgis - 13,0 cm ± 2 cm; kirpimo ašmenys – 15,0 mm ± 3 mm</t>
  </si>
  <si>
    <t>Ilgis 11.5 cm ± 1,5 cm, kirpimo ašmenys 10 – mm ± 0,3 mm</t>
  </si>
  <si>
    <t>2-19, 21-27 suderinami su ligoninėje turimu prietaisu</t>
  </si>
  <si>
    <t>Podolog Nova 3S, Ruck</t>
  </si>
  <si>
    <t>Siūlomos prekės turi būti naujos, nenaudotos, neatnaujintos (net ir gamykliniu būdu).</t>
  </si>
  <si>
    <t>Perkančiajai organizacijai paprašius, tiekėjas pateiks prašomų instrumentų pavyzdžius.</t>
  </si>
  <si>
    <t>Būtina</t>
  </si>
  <si>
    <t>PIRKIMO SĄLYGŲ PRIEDAS "TECHNINĖ SPECIFIKACIJA IR PASIŪLYMO FORMA"</t>
  </si>
  <si>
    <t>SPS 1 priedas</t>
  </si>
  <si>
    <t>4. Pasiūlymas galioja 3 mėnesius.</t>
  </si>
  <si>
    <t>Vieneto įkainis Eur be PVM</t>
  </si>
  <si>
    <r>
      <rPr>
        <b/>
        <sz val="12"/>
        <rFont val="Times New Roman"/>
        <family val="1"/>
        <charset val="186"/>
      </rPr>
      <t>Suma Eur be PVM</t>
    </r>
    <r>
      <rPr>
        <sz val="12"/>
        <rFont val="Times New Roman"/>
        <family val="1"/>
      </rPr>
      <t xml:space="preserve"> (kiekis x viento įkainis Eur be PVM)</t>
    </r>
  </si>
  <si>
    <t>Bendra pasiūlymo kaina, Eur be PVM</t>
  </si>
  <si>
    <t>Bendra pasiūlymo kaina, Eur su PVM</t>
  </si>
  <si>
    <t>PVM 21 % suma, Eur</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</si>
  <si>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</si>
  <si>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Į pasiūlymo kainą turi būti įskaičiuotas įrangos pristatymas į VšĮ Vilniaus universiteto ligoninės Santaros klinikų sandėlį.</t>
  </si>
  <si>
    <t>1. Ne mažiau nei 12 mėn. (netaikoma intensyviai naudojimo instrumentams, kurie dažnai veikiami trinties)</t>
  </si>
  <si>
    <t>2. Valymo - dezinfekavimo instrukcija, kurioje aprašoma valymo-dezinfekavimo procedūra ir periodiškumas, detalus naudojamų medžiagų ir priemonių sąrašas. Visos nurodomos priemonės privalo būti registruotos Lietuvoje.</t>
  </si>
  <si>
    <t>Instrumentai (28-35) turi būti skirti daugkartiniam naudojimui, tinkami sterilizavimui (jeigu kitaip nenumatoma specifikacijoje)</t>
  </si>
  <si>
    <t>Tiekėjo arba įgalioto asmens vardas ir pavardė:</t>
  </si>
  <si>
    <t>Deimantinė ar lygiavertė freza nagų šonams, vidutinio aštrumo, Ø – 2,0 mm ± 0,3 mm</t>
  </si>
  <si>
    <t>1 kompl.</t>
  </si>
  <si>
    <t>Būtina. Jeigu pasiūlytai įrangai netinkamos adatos esančios sutartyse, tiekėjas turi pateikti papildomai ne mažiau kaip po 300 vnt. adatų minimų 11p.</t>
  </si>
  <si>
    <t>Turi tikti Pajunk ar Becton Dickinson gamintojų šaudyklių naudojamos adatos, kurioms perkančioji organizacija turi tiekimo sutartis</t>
  </si>
  <si>
    <t>12</t>
  </si>
  <si>
    <t>4. Adatos 16 G, 150 mm ± 10 mm  - 19 vnt.</t>
  </si>
  <si>
    <t>3. Adatos 18 G, 100 mm ± 5 mm  - 20 vnt.</t>
  </si>
  <si>
    <t>2. Adatos 14 G, 100 mm ± 5 mm  - 20 vnt.</t>
  </si>
  <si>
    <t>1. Biopsinė šaudyklė – 1 vnt.</t>
  </si>
  <si>
    <t>Komplektacija:</t>
  </si>
  <si>
    <t>Tinkama krūtų biopsijai atlikti</t>
  </si>
  <si>
    <t>Su ultragarsu, rentgenu (mamografu)</t>
  </si>
  <si>
    <t>Suderinamas</t>
  </si>
  <si>
    <t>14G, 16G, 18G / ilgis 100 mm ± 5 mm, 150 ± 10 mm., 200 ± 10 mm.</t>
  </si>
  <si>
    <t>Suderinamos su prietaisu vienkartinių biopsinių adatų dydžiai</t>
  </si>
  <si>
    <t>Reguliuojama nuo 15 mm iki 22 mm su tarpiniais dydžiais kas 1 mm</t>
  </si>
  <si>
    <t xml:space="preserve">Dvigubo įsiskverbimo gylio </t>
  </si>
  <si>
    <t>Nuo atsitiktinio adatos iššovimo</t>
  </si>
  <si>
    <t xml:space="preserve">Apsauga </t>
  </si>
  <si>
    <t>Automatinė</t>
  </si>
  <si>
    <t>Valdoma viena ranka</t>
  </si>
  <si>
    <t>Daugkartinio naudojimo</t>
  </si>
  <si>
    <t>2 p. d. Biopsinė šaudyklė</t>
  </si>
  <si>
    <t>1 p.d. Diabetinės pėdos priežiūros instrumentų komplektas</t>
  </si>
  <si>
    <t>2 p.d. Biopsinė šaudyklė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</si>
</sst>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b/>
      <sz val="12"/>
      <name val="Times New Roman"/>
      <family val="1"/>
    </font>
    <font>
      <sz val="8"/>
      <name val="Calibri"/>
      <family val="2"/>
      <scheme val="minor"/>
    </font>
    <font>
      <b/>
      <sz val="16"/>
      <name val="Times New Roman"/>
      <family val="1"/>
    </font>
    <font>
      <sz val="14"/>
      <name val="Times New Roman"/>
      <family val="1"/>
    </font>
    <font>
      <sz val="12"/>
      <color rgb="FF00B050"/>
      <name val="Times New Roman"/>
      <family val="1"/>
    </font>
    <font>
      <sz val="12"/>
      <color rgb="FF000000"/>
      <name val="Times New Roman"/>
      <family val="1"/>
    </font>
    <font>
      <sz val="12"/>
      <color theme="1"/>
      <name val="Calibri"/>
      <family val="2"/>
      <scheme val="minor"/>
    </font>
    <font>
      <sz val="12"/>
      <name val="Calibri"/>
      <family val="2"/>
      <charset val="186"/>
    </font>
    <font>
      <b/>
      <sz val="12"/>
      <name val="Times New Roman"/>
      <family val="1"/>
      <charset val="186"/>
    </font>
    <font>
      <sz val="12"/>
      <name val="Times New Roman"/>
      <family val="1"/>
      <charset val="186"/>
    </font>
    <font>
      <b/>
      <sz val="14"/>
      <name val="Times New Roman"/>
      <family val="1"/>
    </font>
    <font>
      <b/>
      <sz val="12"/>
      <color theme="1"/>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3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49" fontId="5" fillId="5" borderId="1" xfId="0" applyNumberFormat="1" applyFont="1" applyFill="1" applyBorder="1" applyAlignment="1">
      <alignment horizontal="justify" vertical="top" wrapText="1"/>
    </xf>
    <xf numFmtId="49" fontId="5" fillId="5" borderId="1" xfId="0" applyNumberFormat="1" applyFont="1" applyFill="1" applyBorder="1" applyAlignment="1">
      <alignment horizontal="justify" vertical="center"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7" fillId="5" borderId="0" xfId="0" applyFont="1" applyFill="1" applyAlignment="1">
      <alignment vertical="top"/>
    </xf>
    <xf numFmtId="0" fontId="7"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1" xfId="0" applyNumberFormat="1" applyFont="1" applyFill="1" applyBorder="1" applyAlignment="1">
      <alignment horizontal="center" vertical="top" wrapText="1"/>
    </xf>
    <xf numFmtId="0" fontId="5" fillId="5" borderId="1" xfId="0" applyFont="1" applyFill="1" applyBorder="1" applyAlignment="1">
      <alignment horizontal="right"/>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10" fillId="4" borderId="1" xfId="0" applyFont="1" applyFill="1" applyBorder="1" applyAlignment="1">
      <alignment horizontal="center" vertical="center"/>
    </xf>
    <xf numFmtId="0" fontId="11" fillId="5" borderId="0" xfId="0" applyFont="1" applyFill="1"/>
    <xf numFmtId="0" fontId="13" fillId="0" borderId="1" xfId="0" applyFont="1" applyBorder="1" applyAlignment="1">
      <alignment vertical="center" wrapText="1"/>
    </xf>
    <xf numFmtId="0" fontId="12" fillId="0" borderId="1" xfId="0" applyFont="1" applyBorder="1" applyAlignment="1">
      <alignment vertical="top" wrapText="1"/>
    </xf>
    <xf numFmtId="49"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49" fontId="5" fillId="5" borderId="33" xfId="0" applyNumberFormat="1" applyFont="1" applyFill="1" applyBorder="1" applyAlignment="1">
      <alignment horizontal="center" vertical="center" wrapText="1"/>
    </xf>
    <xf numFmtId="0" fontId="13" fillId="0" borderId="33" xfId="0" applyFont="1" applyBorder="1" applyAlignment="1">
      <alignment vertical="center" wrapText="1"/>
    </xf>
    <xf numFmtId="49" fontId="5" fillId="5" borderId="1" xfId="0" applyNumberFormat="1" applyFont="1" applyFill="1" applyBorder="1" applyAlignment="1">
      <alignment horizontal="justify" vertical="center"/>
    </xf>
    <xf numFmtId="0" fontId="16" fillId="5" borderId="1" xfId="0" applyFont="1" applyFill="1" applyBorder="1" applyAlignment="1">
      <alignment horizontal="center" vertical="center" wrapText="1"/>
    </xf>
    <xf numFmtId="0" fontId="15" fillId="5" borderId="1" xfId="0" applyFont="1" applyFill="1" applyBorder="1" applyAlignment="1">
      <alignment horizontal="right"/>
    </xf>
    <xf numFmtId="0" fontId="5" fillId="7" borderId="1" xfId="0" applyFont="1" applyFill="1" applyBorder="1" applyAlignment="1">
      <alignment horizontal="right"/>
    </xf>
    <xf numFmtId="49" fontId="5" fillId="7" borderId="1" xfId="0" applyNumberFormat="1" applyFont="1" applyFill="1" applyBorder="1" applyAlignment="1">
      <alignment horizontal="center" vertical="center" wrapText="1"/>
    </xf>
    <xf numFmtId="49" fontId="16" fillId="7" borderId="1" xfId="0" applyNumberFormat="1" applyFont="1" applyFill="1" applyBorder="1" applyAlignment="1">
      <alignment horizontal="center" vertical="center" wrapText="1"/>
    </xf>
    <xf numFmtId="49" fontId="15" fillId="5" borderId="1" xfId="0" applyNumberFormat="1" applyFont="1" applyFill="1" applyBorder="1" applyAlignment="1">
      <alignment horizontal="justify" vertical="center"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left" vertical="top"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center" vertical="top"/>
    </xf>
    <xf numFmtId="0" fontId="7" fillId="5" borderId="0" xfId="0" applyFont="1" applyFill="1" applyAlignment="1">
      <alignment horizontal="left" wrapText="1"/>
    </xf>
    <xf numFmtId="0" fontId="5" fillId="5" borderId="33" xfId="0" applyFont="1" applyFill="1" applyBorder="1" applyAlignment="1">
      <alignment horizontal="right"/>
    </xf>
    <xf numFmtId="49" fontId="5" fillId="5" borderId="0" xfId="0" applyNumberFormat="1" applyFont="1" applyFill="1" applyAlignment="1">
      <alignment horizontal="justify" vertical="center" wrapText="1"/>
    </xf>
    <xf numFmtId="0" fontId="5" fillId="5" borderId="0" xfId="0" applyFont="1" applyFill="1" applyAlignment="1">
      <alignment horizontal="center" vertical="top" wrapText="1"/>
    </xf>
    <xf numFmtId="0" fontId="12" fillId="0" borderId="33" xfId="0" applyFont="1" applyBorder="1" applyAlignment="1">
      <alignment vertical="top" wrapText="1"/>
    </xf>
    <xf numFmtId="49" fontId="5" fillId="5" borderId="1" xfId="0" applyNumberFormat="1" applyFont="1" applyFill="1" applyBorder="1" applyAlignment="1">
      <alignment horizontal="left" vertical="top" wrapText="1"/>
    </xf>
    <xf numFmtId="49" fontId="5" fillId="5" borderId="33" xfId="0" applyNumberFormat="1" applyFont="1" applyFill="1" applyBorder="1" applyAlignment="1">
      <alignment horizontal="left" vertical="top" wrapText="1"/>
    </xf>
    <xf numFmtId="49" fontId="5" fillId="5" borderId="33" xfId="0" applyNumberFormat="1" applyFont="1" applyFill="1" applyBorder="1" applyAlignment="1">
      <alignment horizontal="center" vertical="center" wrapText="1"/>
    </xf>
    <xf numFmtId="49" fontId="5" fillId="5" borderId="34" xfId="0" applyNumberFormat="1" applyFont="1" applyFill="1" applyBorder="1" applyAlignment="1">
      <alignment horizontal="left" vertical="top" wrapText="1"/>
    </xf>
    <xf numFmtId="49" fontId="5" fillId="5" borderId="34" xfId="0" applyNumberFormat="1" applyFont="1" applyFill="1" applyBorder="1" applyAlignment="1">
      <alignment horizontal="center" vertical="center" wrapText="1"/>
    </xf>
    <xf numFmtId="49" fontId="5" fillId="5" borderId="35" xfId="0" applyNumberFormat="1" applyFont="1" applyFill="1" applyBorder="1" applyAlignment="1">
      <alignment horizontal="left" vertical="top" wrapText="1"/>
    </xf>
    <xf numFmtId="49" fontId="5" fillId="5" borderId="35" xfId="0" applyNumberFormat="1" applyFont="1" applyFill="1" applyBorder="1" applyAlignment="1">
      <alignment horizontal="center" vertical="center" wrapText="1"/>
    </xf>
    <xf numFmtId="0" fontId="17" fillId="5" borderId="0" xfId="0" applyFont="1" applyFill="1" applyAlignment="1">
      <alignment horizontal="left" wrapText="1"/>
    </xf>
    <xf numFmtId="0" fontId="18" fillId="0"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3</xdr:col>
      <xdr:colOff>323851</xdr:colOff>
      <xdr:row>6</xdr:row>
      <xdr:rowOff>0</xdr:rowOff>
    </xdr:from>
    <xdr:to>
      <xdr:col>3</xdr:col>
      <xdr:colOff>1443719</xdr:colOff>
      <xdr:row>6</xdr:row>
      <xdr:rowOff>337542</xdr:rowOff>
    </xdr:to>
    <xdr:pic>
      <xdr:nvPicPr>
        <xdr:cNvPr id="2" name="Picture 1">
          <a:extLst>
            <a:ext uri="{FF2B5EF4-FFF2-40B4-BE49-F238E27FC236}">
              <a16:creationId xmlns:a16="http://schemas.microsoft.com/office/drawing/2014/main" id="{CFBF2054-0654-4E3A-94D5-30A5E842A7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1" y="2200275"/>
          <a:ext cx="1119868" cy="337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495300</xdr:colOff>
      <xdr:row>6</xdr:row>
      <xdr:rowOff>287038</xdr:rowOff>
    </xdr:from>
    <xdr:to>
      <xdr:col>3</xdr:col>
      <xdr:colOff>1247774</xdr:colOff>
      <xdr:row>8</xdr:row>
      <xdr:rowOff>66547</xdr:rowOff>
    </xdr:to>
    <xdr:pic>
      <xdr:nvPicPr>
        <xdr:cNvPr id="3" name="Picture 12">
          <a:extLst>
            <a:ext uri="{FF2B5EF4-FFF2-40B4-BE49-F238E27FC236}">
              <a16:creationId xmlns:a16="http://schemas.microsoft.com/office/drawing/2014/main" id="{4E51EF2F-730A-4823-9534-0E0F54D2B7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43950" y="2487313"/>
          <a:ext cx="752474" cy="57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419100</xdr:colOff>
      <xdr:row>8</xdr:row>
      <xdr:rowOff>0</xdr:rowOff>
    </xdr:from>
    <xdr:to>
      <xdr:col>3</xdr:col>
      <xdr:colOff>1438275</xdr:colOff>
      <xdr:row>9</xdr:row>
      <xdr:rowOff>38100</xdr:rowOff>
    </xdr:to>
    <xdr:pic>
      <xdr:nvPicPr>
        <xdr:cNvPr id="4" name="Picture 3">
          <a:extLst>
            <a:ext uri="{FF2B5EF4-FFF2-40B4-BE49-F238E27FC236}">
              <a16:creationId xmlns:a16="http://schemas.microsoft.com/office/drawing/2014/main" id="{31005936-63C6-42FD-B864-D5EC085102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0" y="3000375"/>
          <a:ext cx="1019175"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504825</xdr:colOff>
      <xdr:row>8</xdr:row>
      <xdr:rowOff>314325</xdr:rowOff>
    </xdr:from>
    <xdr:to>
      <xdr:col>3</xdr:col>
      <xdr:colOff>1333500</xdr:colOff>
      <xdr:row>10</xdr:row>
      <xdr:rowOff>84788</xdr:rowOff>
    </xdr:to>
    <xdr:pic>
      <xdr:nvPicPr>
        <xdr:cNvPr id="5" name="Picture 4">
          <a:extLst>
            <a:ext uri="{FF2B5EF4-FFF2-40B4-BE49-F238E27FC236}">
              <a16:creationId xmlns:a16="http://schemas.microsoft.com/office/drawing/2014/main" id="{EA4CFA7E-CE73-4B94-A5D5-0E37E1CFA1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753475" y="3314700"/>
          <a:ext cx="828675" cy="570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9</xdr:row>
      <xdr:rowOff>389537</xdr:rowOff>
    </xdr:from>
    <xdr:to>
      <xdr:col>3</xdr:col>
      <xdr:colOff>1333500</xdr:colOff>
      <xdr:row>11</xdr:row>
      <xdr:rowOff>66675</xdr:rowOff>
    </xdr:to>
    <xdr:pic>
      <xdr:nvPicPr>
        <xdr:cNvPr id="6" name="Picture 5">
          <a:extLst>
            <a:ext uri="{FF2B5EF4-FFF2-40B4-BE49-F238E27FC236}">
              <a16:creationId xmlns:a16="http://schemas.microsoft.com/office/drawing/2014/main" id="{C3ACADEF-17C3-46A5-AEEA-6966DEF9EDE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734425" y="3789962"/>
          <a:ext cx="847725" cy="477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542925</xdr:colOff>
      <xdr:row>10</xdr:row>
      <xdr:rowOff>371475</xdr:rowOff>
    </xdr:from>
    <xdr:to>
      <xdr:col>3</xdr:col>
      <xdr:colOff>1171575</xdr:colOff>
      <xdr:row>12</xdr:row>
      <xdr:rowOff>1758</xdr:rowOff>
    </xdr:to>
    <xdr:pic>
      <xdr:nvPicPr>
        <xdr:cNvPr id="7" name="Picture 6">
          <a:extLst>
            <a:ext uri="{FF2B5EF4-FFF2-40B4-BE49-F238E27FC236}">
              <a16:creationId xmlns:a16="http://schemas.microsoft.com/office/drawing/2014/main" id="{7758343B-BB55-4AEC-B97A-56FB1EAE740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791575" y="4171950"/>
          <a:ext cx="628650" cy="430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590550</xdr:colOff>
      <xdr:row>11</xdr:row>
      <xdr:rowOff>361950</xdr:rowOff>
    </xdr:from>
    <xdr:to>
      <xdr:col>3</xdr:col>
      <xdr:colOff>1098464</xdr:colOff>
      <xdr:row>13</xdr:row>
      <xdr:rowOff>66674</xdr:rowOff>
    </xdr:to>
    <xdr:pic>
      <xdr:nvPicPr>
        <xdr:cNvPr id="8" name="Picture 7">
          <a:extLst>
            <a:ext uri="{FF2B5EF4-FFF2-40B4-BE49-F238E27FC236}">
              <a16:creationId xmlns:a16="http://schemas.microsoft.com/office/drawing/2014/main" id="{474E1ED3-98F0-4336-A7B8-9E4E87F6BE0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839200" y="4562475"/>
          <a:ext cx="507914" cy="504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600076</xdr:colOff>
      <xdr:row>12</xdr:row>
      <xdr:rowOff>390526</xdr:rowOff>
    </xdr:from>
    <xdr:to>
      <xdr:col>3</xdr:col>
      <xdr:colOff>1266826</xdr:colOff>
      <xdr:row>13</xdr:row>
      <xdr:rowOff>396324</xdr:rowOff>
    </xdr:to>
    <xdr:pic>
      <xdr:nvPicPr>
        <xdr:cNvPr id="9" name="Picture 8">
          <a:extLst>
            <a:ext uri="{FF2B5EF4-FFF2-40B4-BE49-F238E27FC236}">
              <a16:creationId xmlns:a16="http://schemas.microsoft.com/office/drawing/2014/main" id="{6402FDF9-4887-4247-8C4B-C87601FC29C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848726" y="4991101"/>
          <a:ext cx="666750" cy="40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628650</xdr:colOff>
      <xdr:row>14</xdr:row>
      <xdr:rowOff>9525</xdr:rowOff>
    </xdr:from>
    <xdr:to>
      <xdr:col>3</xdr:col>
      <xdr:colOff>1200150</xdr:colOff>
      <xdr:row>15</xdr:row>
      <xdr:rowOff>41259</xdr:rowOff>
    </xdr:to>
    <xdr:pic>
      <xdr:nvPicPr>
        <xdr:cNvPr id="10" name="Picture 9">
          <a:extLst>
            <a:ext uri="{FF2B5EF4-FFF2-40B4-BE49-F238E27FC236}">
              <a16:creationId xmlns:a16="http://schemas.microsoft.com/office/drawing/2014/main" id="{81912ACF-8A6E-4FFE-A575-02B81215FF8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877300" y="5410200"/>
          <a:ext cx="571500" cy="431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609600</xdr:colOff>
      <xdr:row>14</xdr:row>
      <xdr:rowOff>276225</xdr:rowOff>
    </xdr:from>
    <xdr:to>
      <xdr:col>3</xdr:col>
      <xdr:colOff>1200150</xdr:colOff>
      <xdr:row>16</xdr:row>
      <xdr:rowOff>107604</xdr:rowOff>
    </xdr:to>
    <xdr:pic>
      <xdr:nvPicPr>
        <xdr:cNvPr id="11" name="Picture 10">
          <a:extLst>
            <a:ext uri="{FF2B5EF4-FFF2-40B4-BE49-F238E27FC236}">
              <a16:creationId xmlns:a16="http://schemas.microsoft.com/office/drawing/2014/main" id="{A49FACA2-43CE-4210-8DD2-14C214B81BC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858250" y="5676900"/>
          <a:ext cx="590550" cy="63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619125</xdr:colOff>
      <xdr:row>16</xdr:row>
      <xdr:rowOff>38101</xdr:rowOff>
    </xdr:from>
    <xdr:to>
      <xdr:col>3</xdr:col>
      <xdr:colOff>1219200</xdr:colOff>
      <xdr:row>16</xdr:row>
      <xdr:rowOff>374507</xdr:rowOff>
    </xdr:to>
    <xdr:pic>
      <xdr:nvPicPr>
        <xdr:cNvPr id="12" name="Picture 11">
          <a:extLst>
            <a:ext uri="{FF2B5EF4-FFF2-40B4-BE49-F238E27FC236}">
              <a16:creationId xmlns:a16="http://schemas.microsoft.com/office/drawing/2014/main" id="{BDA838A9-9B2F-4089-85A1-4B7AE68A99C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867775" y="6238876"/>
          <a:ext cx="600075" cy="336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609600</xdr:colOff>
      <xdr:row>17</xdr:row>
      <xdr:rowOff>0</xdr:rowOff>
    </xdr:from>
    <xdr:to>
      <xdr:col>3</xdr:col>
      <xdr:colOff>1190625</xdr:colOff>
      <xdr:row>17</xdr:row>
      <xdr:rowOff>392693</xdr:rowOff>
    </xdr:to>
    <xdr:pic>
      <xdr:nvPicPr>
        <xdr:cNvPr id="13" name="Picture 13">
          <a:extLst>
            <a:ext uri="{FF2B5EF4-FFF2-40B4-BE49-F238E27FC236}">
              <a16:creationId xmlns:a16="http://schemas.microsoft.com/office/drawing/2014/main" id="{A86AB98E-5B68-4EC6-B5FC-F7CB64FE173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858250" y="6610350"/>
          <a:ext cx="581025" cy="392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504825</xdr:colOff>
      <xdr:row>17</xdr:row>
      <xdr:rowOff>390525</xdr:rowOff>
    </xdr:from>
    <xdr:to>
      <xdr:col>3</xdr:col>
      <xdr:colOff>1133475</xdr:colOff>
      <xdr:row>19</xdr:row>
      <xdr:rowOff>18838</xdr:rowOff>
    </xdr:to>
    <xdr:pic>
      <xdr:nvPicPr>
        <xdr:cNvPr id="14" name="Picture 14">
          <a:extLst>
            <a:ext uri="{FF2B5EF4-FFF2-40B4-BE49-F238E27FC236}">
              <a16:creationId xmlns:a16="http://schemas.microsoft.com/office/drawing/2014/main" id="{8BF37E42-2185-45EF-A32D-C7DE170969B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753475" y="6991350"/>
          <a:ext cx="628650" cy="428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18</xdr:row>
      <xdr:rowOff>381000</xdr:rowOff>
    </xdr:from>
    <xdr:to>
      <xdr:col>3</xdr:col>
      <xdr:colOff>1095375</xdr:colOff>
      <xdr:row>20</xdr:row>
      <xdr:rowOff>47624</xdr:rowOff>
    </xdr:to>
    <xdr:pic>
      <xdr:nvPicPr>
        <xdr:cNvPr id="15" name="Picture 15">
          <a:extLst>
            <a:ext uri="{FF2B5EF4-FFF2-40B4-BE49-F238E27FC236}">
              <a16:creationId xmlns:a16="http://schemas.microsoft.com/office/drawing/2014/main" id="{DB9B932D-846B-45A2-9E8C-45A217EFB9E4}"/>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715375" y="7381875"/>
          <a:ext cx="628650"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19</xdr:row>
      <xdr:rowOff>333375</xdr:rowOff>
    </xdr:from>
    <xdr:to>
      <xdr:col>3</xdr:col>
      <xdr:colOff>1171574</xdr:colOff>
      <xdr:row>20</xdr:row>
      <xdr:rowOff>392068</xdr:rowOff>
    </xdr:to>
    <xdr:pic>
      <xdr:nvPicPr>
        <xdr:cNvPr id="16" name="Picture 16">
          <a:extLst>
            <a:ext uri="{FF2B5EF4-FFF2-40B4-BE49-F238E27FC236}">
              <a16:creationId xmlns:a16="http://schemas.microsoft.com/office/drawing/2014/main" id="{85D325F2-31DE-4859-93CF-CB138E54F34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734425" y="7734300"/>
          <a:ext cx="685799" cy="458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20</xdr:row>
      <xdr:rowOff>276225</xdr:rowOff>
    </xdr:from>
    <xdr:to>
      <xdr:col>3</xdr:col>
      <xdr:colOff>1200149</xdr:colOff>
      <xdr:row>21</xdr:row>
      <xdr:rowOff>361115</xdr:rowOff>
    </xdr:to>
    <xdr:pic>
      <xdr:nvPicPr>
        <xdr:cNvPr id="17" name="Picture 17">
          <a:extLst>
            <a:ext uri="{FF2B5EF4-FFF2-40B4-BE49-F238E27FC236}">
              <a16:creationId xmlns:a16="http://schemas.microsoft.com/office/drawing/2014/main" id="{59DC6E5B-E511-4B44-B70B-21BBEA6893C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734425" y="8077200"/>
          <a:ext cx="714374" cy="48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21</xdr:row>
      <xdr:rowOff>342900</xdr:rowOff>
    </xdr:from>
    <xdr:to>
      <xdr:col>3</xdr:col>
      <xdr:colOff>1381386</xdr:colOff>
      <xdr:row>23</xdr:row>
      <xdr:rowOff>38100</xdr:rowOff>
    </xdr:to>
    <xdr:pic>
      <xdr:nvPicPr>
        <xdr:cNvPr id="18" name="Picture 18">
          <a:extLst>
            <a:ext uri="{FF2B5EF4-FFF2-40B4-BE49-F238E27FC236}">
              <a16:creationId xmlns:a16="http://schemas.microsoft.com/office/drawing/2014/main" id="{8292F6C1-5E84-4003-A972-140491B6A81D}"/>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734425" y="8543925"/>
          <a:ext cx="895611"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600075</xdr:colOff>
      <xdr:row>22</xdr:row>
      <xdr:rowOff>352425</xdr:rowOff>
    </xdr:from>
    <xdr:to>
      <xdr:col>3</xdr:col>
      <xdr:colOff>1248429</xdr:colOff>
      <xdr:row>24</xdr:row>
      <xdr:rowOff>57150</xdr:rowOff>
    </xdr:to>
    <xdr:pic>
      <xdr:nvPicPr>
        <xdr:cNvPr id="19" name="Picture 19">
          <a:extLst>
            <a:ext uri="{FF2B5EF4-FFF2-40B4-BE49-F238E27FC236}">
              <a16:creationId xmlns:a16="http://schemas.microsoft.com/office/drawing/2014/main" id="{6646F7DB-AB4D-48D5-BE8E-0A1AAB914E2B}"/>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848725" y="8953500"/>
          <a:ext cx="648354"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24</xdr:row>
      <xdr:rowOff>1</xdr:rowOff>
    </xdr:from>
    <xdr:to>
      <xdr:col>3</xdr:col>
      <xdr:colOff>1238250</xdr:colOff>
      <xdr:row>24</xdr:row>
      <xdr:rowOff>395593</xdr:rowOff>
    </xdr:to>
    <xdr:pic>
      <xdr:nvPicPr>
        <xdr:cNvPr id="20" name="Picture 20">
          <a:extLst>
            <a:ext uri="{FF2B5EF4-FFF2-40B4-BE49-F238E27FC236}">
              <a16:creationId xmlns:a16="http://schemas.microsoft.com/office/drawing/2014/main" id="{C8E89AFA-5AF5-4F23-9177-590BF3B29AA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905875" y="9401176"/>
          <a:ext cx="581025" cy="395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600075</xdr:colOff>
      <xdr:row>24</xdr:row>
      <xdr:rowOff>371475</xdr:rowOff>
    </xdr:from>
    <xdr:to>
      <xdr:col>3</xdr:col>
      <xdr:colOff>1276350</xdr:colOff>
      <xdr:row>26</xdr:row>
      <xdr:rowOff>23718</xdr:rowOff>
    </xdr:to>
    <xdr:pic>
      <xdr:nvPicPr>
        <xdr:cNvPr id="21" name="Picture 21">
          <a:extLst>
            <a:ext uri="{FF2B5EF4-FFF2-40B4-BE49-F238E27FC236}">
              <a16:creationId xmlns:a16="http://schemas.microsoft.com/office/drawing/2014/main" id="{0BBBDC07-A8F2-4C45-8485-B85B781C1BD8}"/>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848725" y="9772650"/>
          <a:ext cx="676275" cy="452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428624</xdr:colOff>
      <xdr:row>25</xdr:row>
      <xdr:rowOff>247650</xdr:rowOff>
    </xdr:from>
    <xdr:to>
      <xdr:col>3</xdr:col>
      <xdr:colOff>1267385</xdr:colOff>
      <xdr:row>27</xdr:row>
      <xdr:rowOff>0</xdr:rowOff>
    </xdr:to>
    <xdr:pic>
      <xdr:nvPicPr>
        <xdr:cNvPr id="22" name="Picture 22">
          <a:extLst>
            <a:ext uri="{FF2B5EF4-FFF2-40B4-BE49-F238E27FC236}">
              <a16:creationId xmlns:a16="http://schemas.microsoft.com/office/drawing/2014/main" id="{EC83E5FD-61B2-41A5-940B-36B704CA414F}"/>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677274" y="10048875"/>
          <a:ext cx="838761" cy="724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514350</xdr:colOff>
      <xdr:row>26</xdr:row>
      <xdr:rowOff>381000</xdr:rowOff>
    </xdr:from>
    <xdr:to>
      <xdr:col>3</xdr:col>
      <xdr:colOff>1152525</xdr:colOff>
      <xdr:row>28</xdr:row>
      <xdr:rowOff>3587</xdr:rowOff>
    </xdr:to>
    <xdr:pic>
      <xdr:nvPicPr>
        <xdr:cNvPr id="23" name="Picture 23">
          <a:extLst>
            <a:ext uri="{FF2B5EF4-FFF2-40B4-BE49-F238E27FC236}">
              <a16:creationId xmlns:a16="http://schemas.microsoft.com/office/drawing/2014/main" id="{F1CE1A43-E69D-40B3-A07A-68D43645A1EB}"/>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763000" y="10582275"/>
          <a:ext cx="638175" cy="422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571500</xdr:colOff>
      <xdr:row>28</xdr:row>
      <xdr:rowOff>19050</xdr:rowOff>
    </xdr:from>
    <xdr:to>
      <xdr:col>3</xdr:col>
      <xdr:colOff>1133475</xdr:colOff>
      <xdr:row>28</xdr:row>
      <xdr:rowOff>397602</xdr:rowOff>
    </xdr:to>
    <xdr:pic>
      <xdr:nvPicPr>
        <xdr:cNvPr id="24" name="Picture 24">
          <a:extLst>
            <a:ext uri="{FF2B5EF4-FFF2-40B4-BE49-F238E27FC236}">
              <a16:creationId xmlns:a16="http://schemas.microsoft.com/office/drawing/2014/main" id="{CE083DD4-684B-4D4C-A24C-A8AEF0142CAD}"/>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820150" y="11020425"/>
          <a:ext cx="561975" cy="378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552451</xdr:colOff>
      <xdr:row>28</xdr:row>
      <xdr:rowOff>371475</xdr:rowOff>
    </xdr:from>
    <xdr:to>
      <xdr:col>3</xdr:col>
      <xdr:colOff>1181101</xdr:colOff>
      <xdr:row>30</xdr:row>
      <xdr:rowOff>61912</xdr:rowOff>
    </xdr:to>
    <xdr:pic>
      <xdr:nvPicPr>
        <xdr:cNvPr id="25" name="Picture 25">
          <a:extLst>
            <a:ext uri="{FF2B5EF4-FFF2-40B4-BE49-F238E27FC236}">
              <a16:creationId xmlns:a16="http://schemas.microsoft.com/office/drawing/2014/main" id="{D4923E3A-2140-4716-B425-8B59B0B83F2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801101" y="11372850"/>
          <a:ext cx="628650" cy="49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676275</xdr:colOff>
      <xdr:row>30</xdr:row>
      <xdr:rowOff>47626</xdr:rowOff>
    </xdr:from>
    <xdr:to>
      <xdr:col>3</xdr:col>
      <xdr:colOff>1057275</xdr:colOff>
      <xdr:row>30</xdr:row>
      <xdr:rowOff>397862</xdr:rowOff>
    </xdr:to>
    <xdr:pic>
      <xdr:nvPicPr>
        <xdr:cNvPr id="26" name="Picture 26">
          <a:extLst>
            <a:ext uri="{FF2B5EF4-FFF2-40B4-BE49-F238E27FC236}">
              <a16:creationId xmlns:a16="http://schemas.microsoft.com/office/drawing/2014/main" id="{93BCEA34-6E11-4FB4-BCE5-28251C68E45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924925" y="11849101"/>
          <a:ext cx="381000" cy="350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1123950</xdr:colOff>
      <xdr:row>30</xdr:row>
      <xdr:rowOff>247650</xdr:rowOff>
    </xdr:from>
    <xdr:to>
      <xdr:col>3</xdr:col>
      <xdr:colOff>1314799</xdr:colOff>
      <xdr:row>32</xdr:row>
      <xdr:rowOff>142875</xdr:rowOff>
    </xdr:to>
    <xdr:pic>
      <xdr:nvPicPr>
        <xdr:cNvPr id="27" name="Picture 27">
          <a:extLst>
            <a:ext uri="{FF2B5EF4-FFF2-40B4-BE49-F238E27FC236}">
              <a16:creationId xmlns:a16="http://schemas.microsoft.com/office/drawing/2014/main" id="{3BA70D58-8AD0-47D4-AD80-CD293C432B0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372600" y="12049125"/>
          <a:ext cx="19084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zoomScale="110" zoomScaleNormal="110" workbookViewId="0">
      <selection activeCell="A24" sqref="A24:F24"/>
    </sheetView>
  </sheetViews>
  <sheetFormatPr defaultColWidth="10.85546875" defaultRowHeight="15.75" x14ac:dyDescent="0.25"/>
  <cols>
    <col min="1" max="1" width="15.28515625" style="16" customWidth="1"/>
    <col min="2" max="2" width="102" style="17" customWidth="1"/>
    <col min="3" max="3" width="20.140625" style="14" customWidth="1"/>
    <col min="4" max="4" width="8.42578125" style="14" customWidth="1"/>
    <col min="5" max="6" width="20.7109375" style="14" customWidth="1"/>
    <col min="7" max="7" width="33" style="14" customWidth="1"/>
    <col min="8" max="8" width="56.42578125" style="14" customWidth="1"/>
    <col min="9" max="15" width="25.140625" style="14" customWidth="1"/>
    <col min="16" max="16384" width="10.85546875" style="14"/>
  </cols>
  <sheetData>
    <row r="1" spans="1:6" x14ac:dyDescent="0.25">
      <c r="E1" s="14" t="s">
        <v>116</v>
      </c>
    </row>
    <row r="2" spans="1:6" x14ac:dyDescent="0.25">
      <c r="A2" s="18" t="s">
        <v>115</v>
      </c>
      <c r="B2" s="19"/>
    </row>
    <row r="3" spans="1:6" x14ac:dyDescent="0.25">
      <c r="A3" s="18"/>
      <c r="B3" s="19"/>
    </row>
    <row r="4" spans="1:6" x14ac:dyDescent="0.25">
      <c r="A4" s="16" t="s">
        <v>0</v>
      </c>
      <c r="B4" s="18" t="s">
        <v>1</v>
      </c>
    </row>
    <row r="5" spans="1:6" x14ac:dyDescent="0.25">
      <c r="B5" s="19"/>
    </row>
    <row r="6" spans="1:6" x14ac:dyDescent="0.25">
      <c r="A6" s="21" t="s">
        <v>2</v>
      </c>
      <c r="B6" s="13"/>
    </row>
    <row r="8" spans="1:6" x14ac:dyDescent="0.25">
      <c r="A8" s="59" t="s">
        <v>3</v>
      </c>
      <c r="B8" s="60"/>
      <c r="C8" s="61"/>
      <c r="D8" s="62"/>
      <c r="E8" s="62"/>
      <c r="F8" s="63"/>
    </row>
    <row r="9" spans="1:6" ht="16.350000000000001" customHeight="1" x14ac:dyDescent="0.25">
      <c r="A9" s="64" t="s">
        <v>4</v>
      </c>
      <c r="B9" s="65"/>
      <c r="C9" s="66"/>
      <c r="D9" s="67"/>
      <c r="E9" s="67"/>
      <c r="F9" s="67"/>
    </row>
    <row r="10" spans="1:6" ht="16.350000000000001" customHeight="1" x14ac:dyDescent="0.25">
      <c r="A10" s="68" t="s">
        <v>5</v>
      </c>
      <c r="B10" s="69"/>
      <c r="C10" s="66"/>
      <c r="D10" s="67"/>
      <c r="E10" s="67"/>
      <c r="F10" s="67"/>
    </row>
    <row r="11" spans="1:6" ht="16.350000000000001" customHeight="1" x14ac:dyDescent="0.25">
      <c r="A11" s="70" t="s">
        <v>6</v>
      </c>
      <c r="B11" s="71"/>
      <c r="C11" s="66"/>
      <c r="D11" s="67"/>
      <c r="E11" s="67"/>
      <c r="F11" s="67"/>
    </row>
    <row r="12" spans="1:6" ht="30.95" customHeight="1" x14ac:dyDescent="0.25">
      <c r="A12" s="72" t="s">
        <v>7</v>
      </c>
      <c r="B12" s="73"/>
      <c r="C12" s="66"/>
      <c r="D12" s="67"/>
      <c r="E12" s="67"/>
      <c r="F12" s="67"/>
    </row>
    <row r="13" spans="1:6" ht="16.350000000000001" customHeight="1" x14ac:dyDescent="0.25">
      <c r="A13" s="70" t="s">
        <v>8</v>
      </c>
      <c r="B13" s="74"/>
      <c r="C13" s="61"/>
      <c r="D13" s="62"/>
      <c r="E13" s="62"/>
      <c r="F13" s="63"/>
    </row>
    <row r="14" spans="1:6" ht="16.350000000000001" customHeight="1" x14ac:dyDescent="0.25">
      <c r="A14" s="59" t="s">
        <v>9</v>
      </c>
      <c r="B14" s="60"/>
      <c r="C14" s="61"/>
      <c r="D14" s="62"/>
      <c r="E14" s="62"/>
      <c r="F14" s="63"/>
    </row>
    <row r="15" spans="1:6" ht="30.95" customHeight="1" x14ac:dyDescent="0.25">
      <c r="A15" s="59" t="s">
        <v>10</v>
      </c>
      <c r="B15" s="60"/>
      <c r="C15" s="61"/>
      <c r="D15" s="62"/>
      <c r="E15" s="62"/>
      <c r="F15" s="63"/>
    </row>
    <row r="16" spans="1:6" ht="30.95" customHeight="1" x14ac:dyDescent="0.25">
      <c r="A16" s="59" t="s">
        <v>11</v>
      </c>
      <c r="B16" s="60"/>
      <c r="C16" s="61"/>
      <c r="D16" s="62"/>
      <c r="E16" s="62"/>
      <c r="F16" s="63"/>
    </row>
    <row r="17" spans="1:6" ht="18" customHeight="1" x14ac:dyDescent="0.25">
      <c r="A17" s="17"/>
      <c r="C17" s="20"/>
      <c r="D17" s="20"/>
      <c r="E17" s="20"/>
      <c r="F17" s="20"/>
    </row>
    <row r="18" spans="1:6" x14ac:dyDescent="0.25">
      <c r="A18" s="77" t="s">
        <v>12</v>
      </c>
      <c r="B18" s="77"/>
      <c r="C18" s="77"/>
      <c r="D18" s="77"/>
      <c r="E18" s="77"/>
      <c r="F18" s="77"/>
    </row>
    <row r="19" spans="1:6" x14ac:dyDescent="0.25">
      <c r="A19" s="75" t="s">
        <v>13</v>
      </c>
      <c r="B19" s="78"/>
      <c r="C19" s="78"/>
      <c r="D19" s="78"/>
      <c r="E19" s="78"/>
      <c r="F19" s="78"/>
    </row>
    <row r="20" spans="1:6" x14ac:dyDescent="0.25">
      <c r="A20" s="75" t="s">
        <v>14</v>
      </c>
      <c r="B20" s="78"/>
      <c r="C20" s="78"/>
      <c r="D20" s="78"/>
      <c r="E20" s="78"/>
      <c r="F20" s="78"/>
    </row>
    <row r="21" spans="1:6" x14ac:dyDescent="0.25">
      <c r="A21" s="75" t="s">
        <v>15</v>
      </c>
      <c r="B21" s="78"/>
      <c r="C21" s="78"/>
      <c r="D21" s="78"/>
      <c r="E21" s="78"/>
      <c r="F21" s="78"/>
    </row>
    <row r="22" spans="1:6" x14ac:dyDescent="0.25">
      <c r="A22" s="75" t="s">
        <v>16</v>
      </c>
      <c r="B22" s="75"/>
      <c r="C22" s="75"/>
      <c r="D22" s="75"/>
      <c r="E22" s="75"/>
      <c r="F22" s="75"/>
    </row>
    <row r="23" spans="1:6" ht="32.1" customHeight="1" x14ac:dyDescent="0.25">
      <c r="A23" s="76" t="s">
        <v>17</v>
      </c>
      <c r="B23" s="76"/>
      <c r="C23" s="76"/>
      <c r="D23" s="76"/>
      <c r="E23" s="76"/>
      <c r="F23" s="76"/>
    </row>
    <row r="24" spans="1:6" x14ac:dyDescent="0.25">
      <c r="A24" s="75" t="s">
        <v>117</v>
      </c>
      <c r="B24" s="75"/>
      <c r="C24" s="75"/>
      <c r="D24" s="75"/>
      <c r="E24" s="75"/>
      <c r="F24" s="75"/>
    </row>
    <row r="26" spans="1:6" ht="20.25" x14ac:dyDescent="0.25">
      <c r="A26" s="58" t="s">
        <v>18</v>
      </c>
      <c r="B26" s="58"/>
      <c r="C26" s="58"/>
    </row>
    <row r="27" spans="1:6" ht="21" customHeight="1" x14ac:dyDescent="0.25">
      <c r="A27" s="32"/>
      <c r="B27" s="136" t="s">
        <v>152</v>
      </c>
      <c r="C27" s="42" t="s">
        <v>19</v>
      </c>
      <c r="D27" s="43"/>
      <c r="E27" s="43"/>
    </row>
    <row r="28" spans="1:6" ht="18.75" x14ac:dyDescent="0.25">
      <c r="B28" s="136" t="s">
        <v>153</v>
      </c>
      <c r="C28" s="42" t="s">
        <v>19</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8"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A54" sqref="A54"/>
    </sheetView>
  </sheetViews>
  <sheetFormatPr defaultColWidth="9.140625" defaultRowHeight="15" x14ac:dyDescent="0.25"/>
  <cols>
    <col min="1" max="3" width="8.85546875" customWidth="1"/>
    <col min="4" max="4" width="18.7109375" customWidth="1"/>
    <col min="5" max="6" width="8.85546875"/>
    <col min="7" max="7" width="11.85546875" customWidth="1"/>
    <col min="8" max="9" width="8.85546875"/>
    <col min="10" max="10" width="9.85546875" customWidth="1"/>
    <col min="11" max="11" width="12.42578125" customWidth="1"/>
    <col min="12" max="27" width="8.85546875" customWidth="1"/>
    <col min="28" max="16384" width="9.140625" style="29"/>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9" t="s">
        <v>20</v>
      </c>
      <c r="B2" s="79"/>
      <c r="C2" s="79"/>
      <c r="D2" s="79"/>
      <c r="E2" s="79"/>
      <c r="F2" s="79"/>
      <c r="G2" s="79"/>
      <c r="H2" s="79"/>
      <c r="I2" s="79"/>
      <c r="J2" s="79"/>
      <c r="K2" s="80"/>
      <c r="L2" s="1"/>
      <c r="M2" s="1"/>
      <c r="N2" s="1"/>
      <c r="O2" s="1"/>
      <c r="P2" s="1"/>
      <c r="Q2" s="1"/>
      <c r="R2" s="1"/>
      <c r="S2" s="1"/>
      <c r="T2" s="3"/>
      <c r="U2" s="3"/>
      <c r="V2" s="3"/>
      <c r="W2" s="3"/>
      <c r="X2" s="3"/>
      <c r="Y2" s="3"/>
      <c r="Z2" s="3"/>
      <c r="AA2" s="3"/>
    </row>
    <row r="3" spans="1:27" ht="15.75" x14ac:dyDescent="0.25">
      <c r="A3" s="79"/>
      <c r="B3" s="79"/>
      <c r="C3" s="79"/>
      <c r="D3" s="79"/>
      <c r="E3" s="79"/>
      <c r="F3" s="79"/>
      <c r="G3" s="79"/>
      <c r="H3" s="79"/>
      <c r="I3" s="79"/>
      <c r="J3" s="79"/>
      <c r="K3" s="8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1" t="s">
        <v>21</v>
      </c>
      <c r="B5" s="82"/>
      <c r="C5" s="82" t="s">
        <v>22</v>
      </c>
      <c r="D5" s="82"/>
      <c r="E5" s="82"/>
      <c r="F5" s="82" t="s">
        <v>23</v>
      </c>
      <c r="G5" s="82"/>
      <c r="H5" s="82"/>
      <c r="I5" s="82" t="s">
        <v>24</v>
      </c>
      <c r="J5" s="83"/>
      <c r="K5" s="5" t="s">
        <v>25</v>
      </c>
      <c r="L5" s="1"/>
      <c r="M5" s="1"/>
      <c r="N5" s="1"/>
      <c r="O5" s="1"/>
      <c r="P5" s="1"/>
      <c r="Q5" s="1"/>
      <c r="R5" s="1"/>
      <c r="S5" s="1"/>
      <c r="T5" s="3"/>
      <c r="U5" s="3"/>
      <c r="V5" s="3"/>
      <c r="W5" s="3"/>
      <c r="X5" s="3"/>
      <c r="Y5" s="3"/>
      <c r="Z5" s="3"/>
      <c r="AA5" s="3"/>
    </row>
    <row r="6" spans="1:27" ht="15.75" x14ac:dyDescent="0.25">
      <c r="A6" s="84"/>
      <c r="B6" s="67"/>
      <c r="C6" s="66"/>
      <c r="D6" s="67"/>
      <c r="E6" s="67"/>
      <c r="F6" s="66"/>
      <c r="G6" s="67"/>
      <c r="H6" s="67"/>
      <c r="I6" s="66"/>
      <c r="J6" s="67"/>
      <c r="K6" s="6"/>
      <c r="L6" s="1"/>
      <c r="M6" s="1"/>
      <c r="N6" s="1"/>
      <c r="O6" s="1"/>
      <c r="P6" s="1"/>
      <c r="Q6" s="1"/>
      <c r="R6" s="1"/>
      <c r="S6" s="1"/>
      <c r="T6" s="3"/>
      <c r="U6" s="3"/>
      <c r="V6" s="3"/>
      <c r="W6" s="3"/>
      <c r="X6" s="3"/>
      <c r="Y6" s="3"/>
      <c r="Z6" s="3"/>
      <c r="AA6" s="3"/>
    </row>
    <row r="7" spans="1:27" ht="15.75" x14ac:dyDescent="0.25">
      <c r="A7" s="84"/>
      <c r="B7" s="67"/>
      <c r="C7" s="66"/>
      <c r="D7" s="67"/>
      <c r="E7" s="67"/>
      <c r="F7" s="66"/>
      <c r="G7" s="67"/>
      <c r="H7" s="67"/>
      <c r="I7" s="66"/>
      <c r="J7" s="67"/>
      <c r="K7" s="6"/>
      <c r="L7" s="1"/>
      <c r="M7" s="1"/>
      <c r="N7" s="1"/>
      <c r="O7" s="1"/>
      <c r="P7" s="1"/>
      <c r="Q7" s="1"/>
      <c r="R7" s="1"/>
      <c r="S7" s="1"/>
      <c r="T7" s="3"/>
      <c r="U7" s="3"/>
      <c r="V7" s="3"/>
      <c r="W7" s="3"/>
      <c r="X7" s="3"/>
      <c r="Y7" s="3"/>
      <c r="Z7" s="3"/>
      <c r="AA7" s="3"/>
    </row>
    <row r="8" spans="1:27" ht="15.75" x14ac:dyDescent="0.25">
      <c r="A8" s="84"/>
      <c r="B8" s="67"/>
      <c r="C8" s="66"/>
      <c r="D8" s="67"/>
      <c r="E8" s="67"/>
      <c r="F8" s="66"/>
      <c r="G8" s="67"/>
      <c r="H8" s="67"/>
      <c r="I8" s="66"/>
      <c r="J8" s="67"/>
      <c r="K8" s="6"/>
      <c r="L8" s="1"/>
      <c r="M8" s="1"/>
      <c r="N8" s="1"/>
      <c r="O8" s="1"/>
      <c r="P8" s="1"/>
      <c r="Q8" s="1"/>
      <c r="R8" s="1"/>
      <c r="S8" s="1"/>
      <c r="T8" s="3"/>
      <c r="U8" s="3"/>
      <c r="V8" s="3"/>
      <c r="W8" s="3"/>
      <c r="X8" s="3"/>
      <c r="Y8" s="3"/>
      <c r="Z8" s="3"/>
      <c r="AA8" s="3"/>
    </row>
    <row r="9" spans="1:27" ht="15.75" x14ac:dyDescent="0.25">
      <c r="A9" s="84"/>
      <c r="B9" s="67"/>
      <c r="C9" s="66"/>
      <c r="D9" s="67"/>
      <c r="E9" s="67"/>
      <c r="F9" s="66"/>
      <c r="G9" s="67"/>
      <c r="H9" s="67"/>
      <c r="I9" s="66"/>
      <c r="J9" s="67"/>
      <c r="K9" s="6"/>
      <c r="L9" s="1"/>
      <c r="M9" s="1"/>
      <c r="N9" s="1"/>
      <c r="O9" s="1"/>
      <c r="P9" s="1"/>
      <c r="Q9" s="1"/>
      <c r="R9" s="1"/>
      <c r="S9" s="1"/>
      <c r="T9" s="3"/>
      <c r="U9" s="3"/>
      <c r="V9" s="3"/>
      <c r="W9" s="3"/>
      <c r="X9" s="3"/>
      <c r="Y9" s="3"/>
      <c r="Z9" s="3"/>
      <c r="AA9" s="3"/>
    </row>
    <row r="10" spans="1:27" ht="15.75" x14ac:dyDescent="0.25">
      <c r="A10" s="84"/>
      <c r="B10" s="67"/>
      <c r="C10" s="66"/>
      <c r="D10" s="67"/>
      <c r="E10" s="67"/>
      <c r="F10" s="66"/>
      <c r="G10" s="67"/>
      <c r="H10" s="67"/>
      <c r="I10" s="66"/>
      <c r="J10" s="67"/>
      <c r="K10" s="6"/>
      <c r="L10" s="1"/>
      <c r="M10" s="1"/>
      <c r="N10" s="1"/>
      <c r="O10" s="1"/>
      <c r="P10" s="1"/>
      <c r="Q10" s="1"/>
      <c r="R10" s="1"/>
      <c r="S10" s="1"/>
      <c r="T10" s="3"/>
      <c r="U10" s="3"/>
      <c r="V10" s="3"/>
      <c r="W10" s="3"/>
      <c r="X10" s="3"/>
      <c r="Y10" s="3"/>
      <c r="Z10" s="3"/>
      <c r="AA10" s="3"/>
    </row>
    <row r="11" spans="1:27" ht="15.75" x14ac:dyDescent="0.25">
      <c r="A11" s="84"/>
      <c r="B11" s="67"/>
      <c r="C11" s="66"/>
      <c r="D11" s="67"/>
      <c r="E11" s="67"/>
      <c r="F11" s="66"/>
      <c r="G11" s="67"/>
      <c r="H11" s="67"/>
      <c r="I11" s="66"/>
      <c r="J11" s="67"/>
      <c r="K11" s="6"/>
      <c r="L11" s="1"/>
      <c r="M11" s="1"/>
      <c r="N11" s="1"/>
      <c r="O11" s="1"/>
      <c r="P11" s="1"/>
      <c r="Q11" s="1"/>
      <c r="R11" s="1"/>
      <c r="S11" s="1"/>
      <c r="T11" s="3"/>
      <c r="U11" s="3"/>
      <c r="V11" s="3"/>
      <c r="W11" s="3"/>
      <c r="X11" s="3"/>
      <c r="Y11" s="3"/>
      <c r="Z11" s="3"/>
      <c r="AA11" s="3"/>
    </row>
    <row r="12" spans="1:27" ht="15.75" x14ac:dyDescent="0.25">
      <c r="A12" s="84"/>
      <c r="B12" s="67"/>
      <c r="C12" s="66"/>
      <c r="D12" s="67"/>
      <c r="E12" s="67"/>
      <c r="F12" s="66"/>
      <c r="G12" s="67"/>
      <c r="H12" s="67"/>
      <c r="I12" s="66"/>
      <c r="J12" s="67"/>
      <c r="K12" s="6"/>
      <c r="L12" s="1"/>
      <c r="M12" s="1"/>
      <c r="N12" s="1"/>
      <c r="O12" s="1"/>
      <c r="P12" s="1"/>
      <c r="Q12" s="1"/>
      <c r="R12" s="1"/>
      <c r="S12" s="1"/>
      <c r="T12" s="3"/>
      <c r="U12" s="3"/>
      <c r="V12" s="3"/>
      <c r="W12" s="3"/>
      <c r="X12" s="3"/>
      <c r="Y12" s="3"/>
      <c r="Z12" s="3"/>
      <c r="AA12" s="3"/>
    </row>
    <row r="13" spans="1:27" ht="15.75" x14ac:dyDescent="0.25">
      <c r="A13" s="84"/>
      <c r="B13" s="67"/>
      <c r="C13" s="66"/>
      <c r="D13" s="67"/>
      <c r="E13" s="67"/>
      <c r="F13" s="66"/>
      <c r="G13" s="67"/>
      <c r="H13" s="67"/>
      <c r="I13" s="66"/>
      <c r="J13" s="67"/>
      <c r="K13" s="6"/>
      <c r="L13" s="1"/>
      <c r="M13" s="1"/>
      <c r="N13" s="1"/>
      <c r="O13" s="1"/>
      <c r="P13" s="1"/>
      <c r="Q13" s="1"/>
      <c r="R13" s="1"/>
      <c r="S13" s="1"/>
      <c r="T13" s="3"/>
      <c r="U13" s="3"/>
      <c r="V13" s="3"/>
      <c r="W13" s="3"/>
      <c r="X13" s="3"/>
      <c r="Y13" s="3"/>
      <c r="Z13" s="3"/>
      <c r="AA13" s="3"/>
    </row>
    <row r="14" spans="1:27" ht="15.75" x14ac:dyDescent="0.25">
      <c r="A14" s="84"/>
      <c r="B14" s="67"/>
      <c r="C14" s="66"/>
      <c r="D14" s="67"/>
      <c r="E14" s="67"/>
      <c r="F14" s="66"/>
      <c r="G14" s="67"/>
      <c r="H14" s="67"/>
      <c r="I14" s="66"/>
      <c r="J14" s="67"/>
      <c r="K14" s="6"/>
      <c r="L14" s="1"/>
      <c r="M14" s="1"/>
      <c r="N14" s="1"/>
      <c r="O14" s="1"/>
      <c r="P14" s="1"/>
      <c r="Q14" s="1"/>
      <c r="R14" s="1"/>
      <c r="S14" s="1"/>
      <c r="T14" s="3"/>
      <c r="U14" s="3"/>
      <c r="V14" s="3"/>
      <c r="W14" s="3"/>
      <c r="X14" s="3"/>
      <c r="Y14" s="3"/>
      <c r="Z14" s="3"/>
      <c r="AA14" s="3"/>
    </row>
    <row r="15" spans="1:27" ht="16.5" thickBot="1" x14ac:dyDescent="0.3">
      <c r="A15" s="85"/>
      <c r="B15" s="86"/>
      <c r="C15" s="87"/>
      <c r="D15" s="86"/>
      <c r="E15" s="86"/>
      <c r="F15" s="87"/>
      <c r="G15" s="86"/>
      <c r="H15" s="86"/>
      <c r="I15" s="87"/>
      <c r="J15" s="86"/>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88" t="s">
        <v>26</v>
      </c>
      <c r="B17" s="88"/>
      <c r="C17" s="88"/>
      <c r="D17" s="88"/>
      <c r="E17" s="88"/>
      <c r="F17" s="88"/>
      <c r="G17" s="88"/>
      <c r="H17" s="88"/>
      <c r="I17" s="88"/>
      <c r="J17" s="88"/>
      <c r="K17" s="88"/>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89" t="s">
        <v>27</v>
      </c>
      <c r="B19" s="90"/>
      <c r="C19" s="83" t="s">
        <v>22</v>
      </c>
      <c r="D19" s="91"/>
      <c r="E19" s="90"/>
      <c r="F19" s="83" t="s">
        <v>28</v>
      </c>
      <c r="G19" s="91"/>
      <c r="H19" s="90"/>
      <c r="I19" s="83" t="s">
        <v>24</v>
      </c>
      <c r="J19" s="92"/>
      <c r="K19" s="9"/>
      <c r="L19" s="1"/>
      <c r="M19" s="1"/>
      <c r="N19" s="1"/>
      <c r="O19" s="1"/>
      <c r="P19" s="1"/>
      <c r="Q19" s="1"/>
      <c r="R19" s="1"/>
      <c r="S19" s="1"/>
      <c r="T19" s="3"/>
      <c r="U19" s="3"/>
      <c r="V19" s="3"/>
      <c r="W19" s="3"/>
      <c r="X19" s="3"/>
      <c r="Y19" s="3"/>
      <c r="Z19" s="3"/>
      <c r="AA19" s="3"/>
    </row>
    <row r="20" spans="1:27" ht="15.75" x14ac:dyDescent="0.25">
      <c r="A20" s="93"/>
      <c r="B20" s="63"/>
      <c r="C20" s="61"/>
      <c r="D20" s="62"/>
      <c r="E20" s="63"/>
      <c r="F20" s="61"/>
      <c r="G20" s="62"/>
      <c r="H20" s="63"/>
      <c r="I20" s="61"/>
      <c r="J20" s="94"/>
      <c r="K20" s="9"/>
      <c r="L20" s="1"/>
      <c r="M20" s="1"/>
      <c r="N20" s="1"/>
      <c r="O20" s="1"/>
      <c r="P20" s="1"/>
      <c r="Q20" s="1"/>
      <c r="R20" s="1"/>
      <c r="S20" s="1"/>
      <c r="T20" s="3"/>
      <c r="U20" s="3"/>
      <c r="V20" s="3"/>
      <c r="W20" s="3"/>
      <c r="X20" s="3"/>
      <c r="Y20" s="3"/>
      <c r="Z20" s="3"/>
      <c r="AA20" s="3"/>
    </row>
    <row r="21" spans="1:27" ht="15.75" x14ac:dyDescent="0.25">
      <c r="A21" s="93"/>
      <c r="B21" s="63"/>
      <c r="C21" s="61"/>
      <c r="D21" s="62"/>
      <c r="E21" s="63"/>
      <c r="F21" s="61"/>
      <c r="G21" s="62"/>
      <c r="H21" s="63"/>
      <c r="I21" s="61"/>
      <c r="J21" s="94"/>
      <c r="K21" s="9"/>
      <c r="L21" s="1"/>
      <c r="M21" s="1"/>
      <c r="N21" s="1"/>
      <c r="O21" s="1"/>
      <c r="P21" s="1"/>
      <c r="Q21" s="1"/>
      <c r="R21" s="1"/>
      <c r="S21" s="1"/>
      <c r="T21" s="3"/>
      <c r="U21" s="3"/>
      <c r="V21" s="3"/>
      <c r="W21" s="3"/>
      <c r="X21" s="3"/>
      <c r="Y21" s="3"/>
      <c r="Z21" s="3"/>
      <c r="AA21" s="3"/>
    </row>
    <row r="22" spans="1:27" ht="15.75" x14ac:dyDescent="0.25">
      <c r="A22" s="93"/>
      <c r="B22" s="63"/>
      <c r="C22" s="61"/>
      <c r="D22" s="62"/>
      <c r="E22" s="63"/>
      <c r="F22" s="61"/>
      <c r="G22" s="62"/>
      <c r="H22" s="63"/>
      <c r="I22" s="61"/>
      <c r="J22" s="94"/>
      <c r="K22" s="9"/>
      <c r="L22" s="1"/>
      <c r="M22" s="1"/>
      <c r="N22" s="1"/>
      <c r="O22" s="1"/>
      <c r="P22" s="1"/>
      <c r="Q22" s="1"/>
      <c r="R22" s="1"/>
      <c r="S22" s="1"/>
      <c r="T22" s="3"/>
      <c r="U22" s="3"/>
      <c r="V22" s="3"/>
      <c r="W22" s="3"/>
      <c r="X22" s="3"/>
      <c r="Y22" s="3"/>
      <c r="Z22" s="3"/>
      <c r="AA22" s="3"/>
    </row>
    <row r="23" spans="1:27" ht="15.75" x14ac:dyDescent="0.25">
      <c r="A23" s="93"/>
      <c r="B23" s="63"/>
      <c r="C23" s="61"/>
      <c r="D23" s="62"/>
      <c r="E23" s="63"/>
      <c r="F23" s="61"/>
      <c r="G23" s="62"/>
      <c r="H23" s="63"/>
      <c r="I23" s="61"/>
      <c r="J23" s="94"/>
      <c r="K23" s="9"/>
      <c r="L23" s="1"/>
      <c r="M23" s="1"/>
      <c r="N23" s="1"/>
      <c r="O23" s="1"/>
      <c r="P23" s="1"/>
      <c r="Q23" s="1"/>
      <c r="R23" s="1"/>
      <c r="S23" s="1"/>
      <c r="T23" s="3"/>
      <c r="U23" s="3"/>
      <c r="V23" s="3"/>
      <c r="W23" s="3"/>
      <c r="X23" s="3"/>
      <c r="Y23" s="3"/>
      <c r="Z23" s="3"/>
      <c r="AA23" s="3"/>
    </row>
    <row r="24" spans="1:27" ht="15.75" x14ac:dyDescent="0.25">
      <c r="A24" s="93"/>
      <c r="B24" s="63"/>
      <c r="C24" s="61"/>
      <c r="D24" s="62"/>
      <c r="E24" s="63"/>
      <c r="F24" s="61"/>
      <c r="G24" s="62"/>
      <c r="H24" s="63"/>
      <c r="I24" s="61"/>
      <c r="J24" s="94"/>
      <c r="K24" s="9"/>
      <c r="L24" s="1"/>
      <c r="M24" s="1"/>
      <c r="N24" s="1"/>
      <c r="O24" s="1"/>
      <c r="P24" s="1"/>
      <c r="Q24" s="1"/>
      <c r="R24" s="1"/>
      <c r="S24" s="1"/>
      <c r="T24" s="3"/>
      <c r="U24" s="3"/>
      <c r="V24" s="3"/>
      <c r="W24" s="3"/>
      <c r="X24" s="3"/>
      <c r="Y24" s="3"/>
      <c r="Z24" s="3"/>
      <c r="AA24" s="3"/>
    </row>
    <row r="25" spans="1:27" ht="15.75" x14ac:dyDescent="0.25">
      <c r="A25" s="93"/>
      <c r="B25" s="63"/>
      <c r="C25" s="61"/>
      <c r="D25" s="62"/>
      <c r="E25" s="63"/>
      <c r="F25" s="61"/>
      <c r="G25" s="62"/>
      <c r="H25" s="63"/>
      <c r="I25" s="61"/>
      <c r="J25" s="94"/>
      <c r="K25" s="9"/>
      <c r="L25" s="1"/>
      <c r="M25" s="1"/>
      <c r="N25" s="1"/>
      <c r="O25" s="1"/>
      <c r="P25" s="1"/>
      <c r="Q25" s="1"/>
      <c r="R25" s="1"/>
      <c r="S25" s="1"/>
      <c r="T25" s="3"/>
      <c r="U25" s="3"/>
      <c r="V25" s="3"/>
      <c r="W25" s="3"/>
      <c r="X25" s="3"/>
      <c r="Y25" s="3"/>
      <c r="Z25" s="3"/>
      <c r="AA25" s="3"/>
    </row>
    <row r="26" spans="1:27" ht="15.75" x14ac:dyDescent="0.25">
      <c r="A26" s="93"/>
      <c r="B26" s="63"/>
      <c r="C26" s="61"/>
      <c r="D26" s="62"/>
      <c r="E26" s="63"/>
      <c r="F26" s="61"/>
      <c r="G26" s="62"/>
      <c r="H26" s="63"/>
      <c r="I26" s="61"/>
      <c r="J26" s="94"/>
      <c r="K26" s="9"/>
      <c r="L26" s="1"/>
      <c r="M26" s="1"/>
      <c r="N26" s="1"/>
      <c r="O26" s="1"/>
      <c r="P26" s="1"/>
      <c r="Q26" s="1"/>
      <c r="R26" s="1"/>
      <c r="S26" s="1"/>
      <c r="T26" s="3"/>
      <c r="U26" s="3"/>
      <c r="V26" s="3"/>
      <c r="W26" s="3"/>
      <c r="X26" s="3"/>
      <c r="Y26" s="3"/>
      <c r="Z26" s="3"/>
      <c r="AA26" s="3"/>
    </row>
    <row r="27" spans="1:27" ht="15.75" x14ac:dyDescent="0.25">
      <c r="A27" s="93"/>
      <c r="B27" s="63"/>
      <c r="C27" s="61"/>
      <c r="D27" s="62"/>
      <c r="E27" s="63"/>
      <c r="F27" s="61"/>
      <c r="G27" s="62"/>
      <c r="H27" s="63"/>
      <c r="I27" s="61"/>
      <c r="J27" s="94"/>
      <c r="K27" s="9"/>
      <c r="L27" s="1"/>
      <c r="M27" s="1"/>
      <c r="N27" s="1"/>
      <c r="O27" s="1"/>
      <c r="P27" s="1"/>
      <c r="Q27" s="1"/>
      <c r="R27" s="1"/>
      <c r="S27" s="1"/>
      <c r="T27" s="3"/>
      <c r="U27" s="3"/>
      <c r="V27" s="3"/>
      <c r="W27" s="3"/>
      <c r="X27" s="3"/>
      <c r="Y27" s="3"/>
      <c r="Z27" s="3"/>
      <c r="AA27" s="3"/>
    </row>
    <row r="28" spans="1:27" ht="15.75" x14ac:dyDescent="0.25">
      <c r="A28" s="93"/>
      <c r="B28" s="63"/>
      <c r="C28" s="61"/>
      <c r="D28" s="62"/>
      <c r="E28" s="63"/>
      <c r="F28" s="61"/>
      <c r="G28" s="62"/>
      <c r="H28" s="63"/>
      <c r="I28" s="61"/>
      <c r="J28" s="94"/>
      <c r="K28" s="9"/>
      <c r="L28" s="1"/>
      <c r="M28" s="1"/>
      <c r="N28" s="1"/>
      <c r="O28" s="1"/>
      <c r="P28" s="1"/>
      <c r="Q28" s="1"/>
      <c r="R28" s="1"/>
      <c r="S28" s="1"/>
      <c r="T28" s="3"/>
      <c r="U28" s="3"/>
      <c r="V28" s="3"/>
      <c r="W28" s="3"/>
      <c r="X28" s="3"/>
      <c r="Y28" s="3"/>
      <c r="Z28" s="3"/>
      <c r="AA28" s="3"/>
    </row>
    <row r="29" spans="1:27" ht="15.75" x14ac:dyDescent="0.25">
      <c r="A29" s="93"/>
      <c r="B29" s="63"/>
      <c r="C29" s="61"/>
      <c r="D29" s="62"/>
      <c r="E29" s="63"/>
      <c r="F29" s="61"/>
      <c r="G29" s="62"/>
      <c r="H29" s="63"/>
      <c r="I29" s="61"/>
      <c r="J29" s="94"/>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95"/>
      <c r="B31" s="95"/>
      <c r="C31" s="95"/>
      <c r="D31" s="95"/>
      <c r="E31" s="95"/>
      <c r="F31" s="95"/>
      <c r="G31" s="95"/>
      <c r="H31" s="95"/>
      <c r="I31" s="95"/>
      <c r="J31" s="95"/>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29</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30</v>
      </c>
      <c r="B35" s="91" t="s">
        <v>31</v>
      </c>
      <c r="C35" s="91"/>
      <c r="D35" s="91"/>
      <c r="E35" s="91"/>
      <c r="F35" s="91"/>
      <c r="G35" s="90"/>
      <c r="H35" s="91" t="s">
        <v>32</v>
      </c>
      <c r="I35" s="91"/>
      <c r="J35" s="92"/>
      <c r="K35" s="1"/>
      <c r="L35" s="1"/>
      <c r="M35" s="1"/>
      <c r="N35" s="1"/>
      <c r="O35" s="1"/>
      <c r="P35" s="1"/>
      <c r="Q35" s="1"/>
      <c r="R35" s="1"/>
      <c r="S35" s="1"/>
      <c r="T35" s="3"/>
      <c r="U35" s="3"/>
      <c r="V35" s="3"/>
      <c r="W35" s="3"/>
      <c r="X35" s="3"/>
      <c r="Y35" s="3"/>
      <c r="Z35" s="3"/>
      <c r="AA35" s="3"/>
    </row>
    <row r="36" spans="1:27" ht="15.75" x14ac:dyDescent="0.25">
      <c r="A36" s="22"/>
      <c r="B36" s="96"/>
      <c r="C36" s="97"/>
      <c r="D36" s="97"/>
      <c r="E36" s="97"/>
      <c r="F36" s="97"/>
      <c r="G36" s="98"/>
      <c r="H36" s="99"/>
      <c r="I36" s="62"/>
      <c r="J36" s="94"/>
      <c r="K36" s="1"/>
      <c r="L36" s="1"/>
      <c r="M36" s="1"/>
      <c r="N36" s="1"/>
      <c r="O36" s="1"/>
      <c r="P36" s="1"/>
      <c r="Q36" s="1"/>
      <c r="R36" s="1"/>
      <c r="S36" s="1"/>
      <c r="T36" s="3"/>
      <c r="U36" s="3"/>
      <c r="V36" s="3"/>
      <c r="W36" s="3"/>
      <c r="X36" s="3"/>
      <c r="Y36" s="3"/>
      <c r="Z36" s="3"/>
      <c r="AA36" s="3"/>
    </row>
    <row r="37" spans="1:27" ht="15.75" x14ac:dyDescent="0.25">
      <c r="A37" s="22"/>
      <c r="B37" s="96"/>
      <c r="C37" s="97"/>
      <c r="D37" s="97"/>
      <c r="E37" s="97"/>
      <c r="F37" s="97"/>
      <c r="G37" s="98"/>
      <c r="H37" s="99"/>
      <c r="I37" s="62"/>
      <c r="J37" s="94"/>
      <c r="K37" s="1"/>
      <c r="L37" s="1"/>
      <c r="M37" s="1"/>
      <c r="N37" s="1"/>
      <c r="O37" s="1"/>
      <c r="P37" s="1"/>
      <c r="Q37" s="1"/>
      <c r="R37" s="1"/>
      <c r="S37" s="1"/>
      <c r="T37" s="3"/>
      <c r="U37" s="3"/>
      <c r="V37" s="3"/>
      <c r="W37" s="3"/>
      <c r="X37" s="3"/>
      <c r="Y37" s="3"/>
      <c r="Z37" s="3"/>
      <c r="AA37" s="3"/>
    </row>
    <row r="38" spans="1:27" ht="15.75" customHeight="1" x14ac:dyDescent="0.25">
      <c r="A38" s="22"/>
      <c r="B38" s="96"/>
      <c r="C38" s="97"/>
      <c r="D38" s="97"/>
      <c r="E38" s="97"/>
      <c r="F38" s="97"/>
      <c r="G38" s="98"/>
      <c r="H38" s="61"/>
      <c r="I38" s="99"/>
      <c r="J38" s="106"/>
      <c r="K38" s="1"/>
      <c r="L38" s="1"/>
      <c r="M38" s="1"/>
      <c r="N38" s="1"/>
      <c r="O38" s="1"/>
      <c r="P38" s="1"/>
      <c r="Q38" s="1"/>
      <c r="R38" s="1"/>
      <c r="S38" s="1"/>
      <c r="T38" s="3"/>
      <c r="U38" s="3"/>
      <c r="V38" s="3"/>
      <c r="W38" s="3"/>
      <c r="X38" s="3"/>
      <c r="Y38" s="3"/>
      <c r="Z38" s="3"/>
      <c r="AA38" s="3"/>
    </row>
    <row r="39" spans="1:27" ht="15" customHeight="1" x14ac:dyDescent="0.25">
      <c r="A39" s="22"/>
      <c r="B39" s="96"/>
      <c r="C39" s="97"/>
      <c r="D39" s="97"/>
      <c r="E39" s="97"/>
      <c r="F39" s="97"/>
      <c r="G39" s="98"/>
      <c r="H39" s="99"/>
      <c r="I39" s="62"/>
      <c r="J39" s="94"/>
      <c r="K39" s="1"/>
      <c r="L39" s="1"/>
      <c r="M39" s="1"/>
      <c r="N39" s="1"/>
      <c r="O39" s="1"/>
      <c r="P39" s="1"/>
      <c r="Q39" s="1"/>
      <c r="R39" s="1"/>
      <c r="S39" s="1"/>
      <c r="T39" s="3"/>
      <c r="U39" s="3"/>
      <c r="V39" s="3"/>
      <c r="W39" s="3"/>
      <c r="X39" s="3"/>
      <c r="Y39" s="3"/>
      <c r="Z39" s="3"/>
      <c r="AA39" s="3"/>
    </row>
    <row r="40" spans="1:27" ht="15.75" x14ac:dyDescent="0.25">
      <c r="A40" s="23"/>
      <c r="B40" s="100"/>
      <c r="C40" s="101"/>
      <c r="D40" s="101"/>
      <c r="E40" s="101"/>
      <c r="F40" s="101"/>
      <c r="G40" s="102"/>
      <c r="H40" s="99"/>
      <c r="I40" s="62"/>
      <c r="J40" s="94"/>
      <c r="K40" s="1"/>
      <c r="L40" s="1"/>
      <c r="M40" s="1"/>
      <c r="N40" s="1"/>
      <c r="O40" s="1"/>
      <c r="P40" s="1"/>
      <c r="Q40" s="1"/>
      <c r="R40" s="1"/>
      <c r="S40" s="1"/>
      <c r="T40" s="3"/>
      <c r="U40" s="3"/>
      <c r="V40" s="3"/>
      <c r="W40" s="3"/>
      <c r="X40" s="3"/>
      <c r="Y40" s="3"/>
      <c r="Z40" s="3"/>
      <c r="AA40" s="3"/>
    </row>
    <row r="41" spans="1:27" ht="15.75" x14ac:dyDescent="0.25">
      <c r="A41" s="11"/>
      <c r="B41" s="103"/>
      <c r="C41" s="104"/>
      <c r="D41" s="104"/>
      <c r="E41" s="104"/>
      <c r="F41" s="104"/>
      <c r="G41" s="105"/>
      <c r="H41" s="99"/>
      <c r="I41" s="62"/>
      <c r="J41" s="94"/>
      <c r="K41" s="1"/>
      <c r="L41" s="1"/>
      <c r="M41" s="1"/>
      <c r="N41" s="1"/>
      <c r="O41" s="1"/>
      <c r="P41" s="1"/>
      <c r="Q41" s="1"/>
      <c r="R41" s="1"/>
      <c r="S41" s="1"/>
      <c r="T41" s="3"/>
      <c r="U41" s="3"/>
      <c r="V41" s="3"/>
      <c r="W41" s="3"/>
      <c r="X41" s="3"/>
      <c r="Y41" s="3"/>
      <c r="Z41" s="3"/>
      <c r="AA41" s="3"/>
    </row>
    <row r="42" spans="1:27" ht="15.75" x14ac:dyDescent="0.25">
      <c r="A42" s="11"/>
      <c r="B42" s="103"/>
      <c r="C42" s="104"/>
      <c r="D42" s="104"/>
      <c r="E42" s="104"/>
      <c r="F42" s="104"/>
      <c r="G42" s="105"/>
      <c r="H42" s="99"/>
      <c r="I42" s="62"/>
      <c r="J42" s="94"/>
      <c r="K42" s="1"/>
      <c r="L42" s="1"/>
      <c r="M42" s="1"/>
      <c r="N42" s="1"/>
      <c r="O42" s="1"/>
      <c r="P42" s="1"/>
      <c r="Q42" s="1"/>
      <c r="R42" s="1"/>
      <c r="S42" s="1"/>
      <c r="T42" s="3"/>
      <c r="U42" s="3"/>
      <c r="V42" s="3"/>
      <c r="W42" s="3"/>
      <c r="X42" s="3"/>
      <c r="Y42" s="3"/>
      <c r="Z42" s="3"/>
      <c r="AA42" s="3"/>
    </row>
    <row r="43" spans="1:27" ht="15.75" x14ac:dyDescent="0.25">
      <c r="A43" s="11"/>
      <c r="B43" s="103"/>
      <c r="C43" s="104"/>
      <c r="D43" s="104"/>
      <c r="E43" s="104"/>
      <c r="F43" s="104"/>
      <c r="G43" s="105"/>
      <c r="H43" s="99"/>
      <c r="I43" s="62"/>
      <c r="J43" s="94"/>
      <c r="K43" s="1"/>
      <c r="L43" s="1"/>
      <c r="M43" s="1"/>
      <c r="N43" s="1"/>
      <c r="O43" s="1"/>
      <c r="P43" s="1"/>
      <c r="Q43" s="1"/>
      <c r="R43" s="1"/>
      <c r="S43" s="1"/>
      <c r="T43" s="3"/>
      <c r="U43" s="3"/>
      <c r="V43" s="3"/>
      <c r="W43" s="3"/>
      <c r="X43" s="3"/>
      <c r="Y43" s="3"/>
      <c r="Z43" s="3"/>
      <c r="AA43" s="3"/>
    </row>
    <row r="44" spans="1:27" ht="15.75" x14ac:dyDescent="0.25">
      <c r="A44" s="11"/>
      <c r="B44" s="103"/>
      <c r="C44" s="104"/>
      <c r="D44" s="104"/>
      <c r="E44" s="104"/>
      <c r="F44" s="104"/>
      <c r="G44" s="105"/>
      <c r="H44" s="99"/>
      <c r="I44" s="62"/>
      <c r="J44" s="94"/>
      <c r="K44" s="1"/>
      <c r="L44" s="1"/>
      <c r="M44" s="1"/>
      <c r="N44" s="1"/>
      <c r="O44" s="1"/>
      <c r="P44" s="1"/>
      <c r="Q44" s="1"/>
      <c r="R44" s="1"/>
      <c r="S44" s="1"/>
      <c r="T44" s="3"/>
      <c r="U44" s="3"/>
      <c r="V44" s="3"/>
      <c r="W44" s="3"/>
      <c r="X44" s="3"/>
      <c r="Y44" s="3"/>
      <c r="Z44" s="3"/>
      <c r="AA44" s="3"/>
    </row>
    <row r="45" spans="1:27" ht="15.75" x14ac:dyDescent="0.25">
      <c r="A45" s="11"/>
      <c r="B45" s="103"/>
      <c r="C45" s="104"/>
      <c r="D45" s="104"/>
      <c r="E45" s="104"/>
      <c r="F45" s="104"/>
      <c r="G45" s="105"/>
      <c r="H45" s="99"/>
      <c r="I45" s="62"/>
      <c r="J45" s="94"/>
      <c r="K45" s="1"/>
      <c r="L45" s="1"/>
      <c r="M45" s="1"/>
      <c r="N45" s="1"/>
      <c r="O45" s="1"/>
      <c r="P45" s="1"/>
      <c r="Q45" s="1"/>
      <c r="R45" s="1"/>
      <c r="S45" s="1"/>
      <c r="T45" s="3"/>
      <c r="U45" s="3"/>
      <c r="V45" s="3"/>
      <c r="W45" s="3"/>
      <c r="X45" s="3"/>
      <c r="Y45" s="3"/>
      <c r="Z45" s="3"/>
      <c r="AA45" s="3"/>
    </row>
    <row r="46" spans="1:27" ht="16.5" thickBot="1" x14ac:dyDescent="0.3">
      <c r="A46" s="12"/>
      <c r="B46" s="107"/>
      <c r="C46" s="108"/>
      <c r="D46" s="108"/>
      <c r="E46" s="108"/>
      <c r="F46" s="108"/>
      <c r="G46" s="109"/>
      <c r="H46" s="110"/>
      <c r="I46" s="111"/>
      <c r="J46" s="11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13" t="s">
        <v>33</v>
      </c>
      <c r="B48" s="113"/>
      <c r="C48" s="113"/>
      <c r="D48" s="113"/>
      <c r="E48" s="113"/>
      <c r="F48" s="113"/>
      <c r="G48" s="113"/>
      <c r="H48" s="113"/>
      <c r="I48" s="113"/>
      <c r="J48" s="11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14" t="s">
        <v>34</v>
      </c>
      <c r="B51" s="114"/>
      <c r="C51" s="114"/>
      <c r="D51" s="114"/>
      <c r="E51" s="115"/>
      <c r="F51" s="116"/>
      <c r="G51" s="116"/>
      <c r="H51" s="116"/>
      <c r="I51" s="116"/>
      <c r="J51" s="11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17" t="s">
        <v>128</v>
      </c>
      <c r="B53" s="117"/>
      <c r="C53" s="117"/>
      <c r="D53" s="117"/>
      <c r="E53" s="115"/>
      <c r="F53" s="116"/>
      <c r="G53" s="116"/>
      <c r="H53" s="116"/>
      <c r="I53" s="116"/>
      <c r="J53" s="11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t="s">
        <v>35</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4"/>
  <sheetViews>
    <sheetView topLeftCell="A16" zoomScale="117" workbookViewId="0">
      <selection activeCell="B12" sqref="B12:O14"/>
    </sheetView>
  </sheetViews>
  <sheetFormatPr defaultColWidth="9.140625" defaultRowHeight="15.75" x14ac:dyDescent="0.25"/>
  <cols>
    <col min="1" max="1" width="3.42578125" style="14" customWidth="1"/>
    <col min="2" max="16384" width="9.140625" style="14"/>
  </cols>
  <sheetData>
    <row r="1" spans="1:15" ht="18.75" x14ac:dyDescent="0.3">
      <c r="A1" s="121" t="s">
        <v>59</v>
      </c>
      <c r="B1" s="121"/>
      <c r="C1" s="121"/>
      <c r="D1" s="121"/>
      <c r="E1" s="121"/>
      <c r="F1" s="121"/>
      <c r="G1" s="121"/>
      <c r="H1" s="121"/>
      <c r="I1" s="121"/>
      <c r="J1" s="121"/>
      <c r="K1" s="121"/>
      <c r="L1" s="121"/>
      <c r="M1" s="121"/>
      <c r="N1" s="121"/>
      <c r="O1" s="121"/>
    </row>
    <row r="2" spans="1:15" x14ac:dyDescent="0.25">
      <c r="A2" s="15" t="s">
        <v>36</v>
      </c>
      <c r="B2" s="119" t="s">
        <v>123</v>
      </c>
      <c r="C2" s="119"/>
      <c r="D2" s="119"/>
      <c r="E2" s="119"/>
      <c r="F2" s="119"/>
      <c r="G2" s="119"/>
      <c r="H2" s="119"/>
      <c r="I2" s="119"/>
      <c r="J2" s="119"/>
      <c r="K2" s="119"/>
      <c r="L2" s="119"/>
      <c r="M2" s="119"/>
      <c r="N2" s="119"/>
      <c r="O2" s="119"/>
    </row>
    <row r="3" spans="1:15" x14ac:dyDescent="0.25">
      <c r="A3" s="15"/>
      <c r="B3" s="119"/>
      <c r="C3" s="119"/>
      <c r="D3" s="119"/>
      <c r="E3" s="119"/>
      <c r="F3" s="119"/>
      <c r="G3" s="119"/>
      <c r="H3" s="119"/>
      <c r="I3" s="119"/>
      <c r="J3" s="119"/>
      <c r="K3" s="119"/>
      <c r="L3" s="119"/>
      <c r="M3" s="119"/>
      <c r="N3" s="119"/>
      <c r="O3" s="119"/>
    </row>
    <row r="4" spans="1:15" x14ac:dyDescent="0.25">
      <c r="A4" s="15"/>
      <c r="B4" s="119"/>
      <c r="C4" s="119"/>
      <c r="D4" s="119"/>
      <c r="E4" s="119"/>
      <c r="F4" s="119"/>
      <c r="G4" s="119"/>
      <c r="H4" s="119"/>
      <c r="I4" s="119"/>
      <c r="J4" s="119"/>
      <c r="K4" s="119"/>
      <c r="L4" s="119"/>
      <c r="M4" s="119"/>
      <c r="N4" s="119"/>
      <c r="O4" s="119"/>
    </row>
    <row r="5" spans="1:15" x14ac:dyDescent="0.25">
      <c r="A5" s="15"/>
      <c r="B5" s="119"/>
      <c r="C5" s="119"/>
      <c r="D5" s="119"/>
      <c r="E5" s="119"/>
      <c r="F5" s="119"/>
      <c r="G5" s="119"/>
      <c r="H5" s="119"/>
      <c r="I5" s="119"/>
      <c r="J5" s="119"/>
      <c r="K5" s="119"/>
      <c r="L5" s="119"/>
      <c r="M5" s="119"/>
      <c r="N5" s="119"/>
      <c r="O5" s="119"/>
    </row>
    <row r="6" spans="1:15" x14ac:dyDescent="0.25">
      <c r="A6" s="15"/>
      <c r="B6" s="119"/>
      <c r="C6" s="119"/>
      <c r="D6" s="119"/>
      <c r="E6" s="119"/>
      <c r="F6" s="119"/>
      <c r="G6" s="119"/>
      <c r="H6" s="119"/>
      <c r="I6" s="119"/>
      <c r="J6" s="119"/>
      <c r="K6" s="119"/>
      <c r="L6" s="119"/>
      <c r="M6" s="119"/>
      <c r="N6" s="119"/>
      <c r="O6" s="119"/>
    </row>
    <row r="7" spans="1:15" x14ac:dyDescent="0.25">
      <c r="A7" s="15"/>
      <c r="B7" s="119"/>
      <c r="C7" s="119"/>
      <c r="D7" s="119"/>
      <c r="E7" s="119"/>
      <c r="F7" s="119"/>
      <c r="G7" s="119"/>
      <c r="H7" s="119"/>
      <c r="I7" s="119"/>
      <c r="J7" s="119"/>
      <c r="K7" s="119"/>
      <c r="L7" s="119"/>
      <c r="M7" s="119"/>
      <c r="N7" s="119"/>
      <c r="O7" s="119"/>
    </row>
    <row r="8" spans="1:15" x14ac:dyDescent="0.25">
      <c r="A8" s="15"/>
      <c r="B8" s="119"/>
      <c r="C8" s="119"/>
      <c r="D8" s="119"/>
      <c r="E8" s="119"/>
      <c r="F8" s="119"/>
      <c r="G8" s="119"/>
      <c r="H8" s="119"/>
      <c r="I8" s="119"/>
      <c r="J8" s="119"/>
      <c r="K8" s="119"/>
      <c r="L8" s="119"/>
      <c r="M8" s="119"/>
      <c r="N8" s="119"/>
      <c r="O8" s="119"/>
    </row>
    <row r="9" spans="1:15" ht="36.75" customHeight="1" x14ac:dyDescent="0.25">
      <c r="A9" s="15"/>
      <c r="B9" s="119"/>
      <c r="C9" s="119"/>
      <c r="D9" s="119"/>
      <c r="E9" s="119"/>
      <c r="F9" s="119"/>
      <c r="G9" s="119"/>
      <c r="H9" s="119"/>
      <c r="I9" s="119"/>
      <c r="J9" s="119"/>
      <c r="K9" s="119"/>
      <c r="L9" s="119"/>
      <c r="M9" s="119"/>
      <c r="N9" s="119"/>
      <c r="O9" s="119"/>
    </row>
    <row r="10" spans="1:15" x14ac:dyDescent="0.25">
      <c r="A10" s="122" t="s">
        <v>37</v>
      </c>
      <c r="B10" s="119" t="s">
        <v>56</v>
      </c>
      <c r="C10" s="119"/>
      <c r="D10" s="119"/>
      <c r="E10" s="119"/>
      <c r="F10" s="119"/>
      <c r="G10" s="119"/>
      <c r="H10" s="119"/>
      <c r="I10" s="119"/>
      <c r="J10" s="119"/>
      <c r="K10" s="119"/>
      <c r="L10" s="119"/>
      <c r="M10" s="119"/>
      <c r="N10" s="119"/>
      <c r="O10" s="119"/>
    </row>
    <row r="11" spans="1:15" ht="32.25" customHeight="1" x14ac:dyDescent="0.25">
      <c r="A11" s="122"/>
      <c r="B11" s="119"/>
      <c r="C11" s="119"/>
      <c r="D11" s="119"/>
      <c r="E11" s="119"/>
      <c r="F11" s="119"/>
      <c r="G11" s="119"/>
      <c r="H11" s="119"/>
      <c r="I11" s="119"/>
      <c r="J11" s="119"/>
      <c r="K11" s="119"/>
      <c r="L11" s="119"/>
      <c r="M11" s="119"/>
      <c r="N11" s="119"/>
      <c r="O11" s="119"/>
    </row>
    <row r="12" spans="1:15" x14ac:dyDescent="0.25">
      <c r="A12" s="122" t="s">
        <v>38</v>
      </c>
      <c r="B12" s="119" t="s">
        <v>39</v>
      </c>
      <c r="C12" s="119"/>
      <c r="D12" s="119"/>
      <c r="E12" s="119"/>
      <c r="F12" s="119"/>
      <c r="G12" s="119"/>
      <c r="H12" s="119"/>
      <c r="I12" s="119"/>
      <c r="J12" s="119"/>
      <c r="K12" s="119"/>
      <c r="L12" s="119"/>
      <c r="M12" s="119"/>
      <c r="N12" s="119"/>
      <c r="O12" s="119"/>
    </row>
    <row r="13" spans="1:15" x14ac:dyDescent="0.25">
      <c r="A13" s="122"/>
      <c r="B13" s="119"/>
      <c r="C13" s="119"/>
      <c r="D13" s="119"/>
      <c r="E13" s="119"/>
      <c r="F13" s="119"/>
      <c r="G13" s="119"/>
      <c r="H13" s="119"/>
      <c r="I13" s="119"/>
      <c r="J13" s="119"/>
      <c r="K13" s="119"/>
      <c r="L13" s="119"/>
      <c r="M13" s="119"/>
      <c r="N13" s="119"/>
      <c r="O13" s="119"/>
    </row>
    <row r="14" spans="1:15" x14ac:dyDescent="0.25">
      <c r="A14" s="122"/>
      <c r="B14" s="119"/>
      <c r="C14" s="119"/>
      <c r="D14" s="119"/>
      <c r="E14" s="119"/>
      <c r="F14" s="119"/>
      <c r="G14" s="119"/>
      <c r="H14" s="119"/>
      <c r="I14" s="119"/>
      <c r="J14" s="119"/>
      <c r="K14" s="119"/>
      <c r="L14" s="119"/>
      <c r="M14" s="119"/>
      <c r="N14" s="119"/>
      <c r="O14" s="119"/>
    </row>
    <row r="15" spans="1:15" ht="15.75" customHeight="1" x14ac:dyDescent="0.25">
      <c r="A15" s="26" t="s">
        <v>40</v>
      </c>
      <c r="B15" s="119" t="s">
        <v>124</v>
      </c>
      <c r="C15" s="119"/>
      <c r="D15" s="119"/>
      <c r="E15" s="119"/>
      <c r="F15" s="119"/>
      <c r="G15" s="119"/>
      <c r="H15" s="119"/>
      <c r="I15" s="119"/>
      <c r="J15" s="119"/>
      <c r="K15" s="119"/>
      <c r="L15" s="119"/>
      <c r="M15" s="119"/>
      <c r="N15" s="119"/>
      <c r="O15" s="119"/>
    </row>
    <row r="16" spans="1:15" x14ac:dyDescent="0.25">
      <c r="A16" s="26" t="s">
        <v>41</v>
      </c>
      <c r="B16" s="119" t="s">
        <v>43</v>
      </c>
      <c r="C16" s="119"/>
      <c r="D16" s="119"/>
      <c r="E16" s="119"/>
      <c r="F16" s="119"/>
      <c r="G16" s="119"/>
      <c r="H16" s="119"/>
      <c r="I16" s="119"/>
      <c r="J16" s="119"/>
      <c r="K16" s="119"/>
      <c r="L16" s="119"/>
      <c r="M16" s="119"/>
      <c r="N16" s="119"/>
      <c r="O16" s="119"/>
    </row>
    <row r="17" spans="1:15" x14ac:dyDescent="0.25">
      <c r="A17" s="26"/>
      <c r="B17" s="120" t="s">
        <v>125</v>
      </c>
      <c r="C17" s="120"/>
      <c r="D17" s="120"/>
      <c r="E17" s="120"/>
      <c r="F17" s="120"/>
      <c r="G17" s="120"/>
      <c r="H17" s="120"/>
      <c r="I17" s="120"/>
      <c r="J17" s="120"/>
      <c r="K17" s="120"/>
      <c r="L17" s="120"/>
      <c r="M17" s="120"/>
      <c r="N17" s="120"/>
      <c r="O17" s="120"/>
    </row>
    <row r="18" spans="1:15" x14ac:dyDescent="0.25">
      <c r="A18" s="26" t="s">
        <v>42</v>
      </c>
      <c r="B18" s="119" t="s">
        <v>45</v>
      </c>
      <c r="C18" s="119"/>
      <c r="D18" s="119"/>
      <c r="E18" s="119"/>
      <c r="F18" s="119"/>
      <c r="G18" s="119"/>
      <c r="H18" s="119"/>
      <c r="I18" s="119"/>
      <c r="J18" s="119"/>
      <c r="K18" s="119"/>
      <c r="L18" s="119"/>
      <c r="M18" s="119"/>
      <c r="N18" s="119"/>
      <c r="O18" s="119"/>
    </row>
    <row r="19" spans="1:15" x14ac:dyDescent="0.25">
      <c r="A19" s="26"/>
      <c r="B19" s="119" t="s">
        <v>46</v>
      </c>
      <c r="C19" s="119"/>
      <c r="D19" s="119"/>
      <c r="E19" s="119"/>
      <c r="F19" s="119"/>
      <c r="G19" s="119"/>
      <c r="H19" s="119"/>
      <c r="I19" s="119"/>
      <c r="J19" s="119"/>
      <c r="K19" s="119"/>
      <c r="L19" s="119"/>
      <c r="M19" s="119"/>
      <c r="N19" s="119"/>
      <c r="O19" s="119"/>
    </row>
    <row r="20" spans="1:15" x14ac:dyDescent="0.25">
      <c r="A20" s="26"/>
      <c r="B20" s="119" t="s">
        <v>126</v>
      </c>
      <c r="C20" s="119"/>
      <c r="D20" s="119"/>
      <c r="E20" s="119"/>
      <c r="F20" s="119"/>
      <c r="G20" s="119"/>
      <c r="H20" s="119"/>
      <c r="I20" s="119"/>
      <c r="J20" s="119"/>
      <c r="K20" s="119"/>
      <c r="L20" s="119"/>
      <c r="M20" s="119"/>
      <c r="N20" s="119"/>
      <c r="O20" s="119"/>
    </row>
    <row r="21" spans="1:15" x14ac:dyDescent="0.25">
      <c r="A21" s="26"/>
      <c r="B21" s="119"/>
      <c r="C21" s="119"/>
      <c r="D21" s="119"/>
      <c r="E21" s="119"/>
      <c r="F21" s="119"/>
      <c r="G21" s="119"/>
      <c r="H21" s="119"/>
      <c r="I21" s="119"/>
      <c r="J21" s="119"/>
      <c r="K21" s="119"/>
      <c r="L21" s="119"/>
      <c r="M21" s="119"/>
      <c r="N21" s="119"/>
      <c r="O21" s="119"/>
    </row>
    <row r="22" spans="1:15" ht="15.75" customHeight="1" x14ac:dyDescent="0.25">
      <c r="A22" s="26" t="s">
        <v>44</v>
      </c>
      <c r="B22" s="118" t="s">
        <v>112</v>
      </c>
      <c r="C22" s="118"/>
      <c r="D22" s="118"/>
      <c r="E22" s="118"/>
      <c r="F22" s="118"/>
      <c r="G22" s="118"/>
      <c r="H22" s="118"/>
      <c r="I22" s="118"/>
      <c r="J22" s="118"/>
      <c r="K22" s="118"/>
      <c r="L22" s="118"/>
      <c r="M22" s="118"/>
      <c r="N22" s="118"/>
      <c r="O22" s="118"/>
    </row>
    <row r="23" spans="1:15" x14ac:dyDescent="0.25">
      <c r="A23" s="26" t="s">
        <v>60</v>
      </c>
      <c r="B23" s="118" t="s">
        <v>113</v>
      </c>
      <c r="C23" s="118"/>
      <c r="D23" s="118"/>
      <c r="E23" s="118"/>
      <c r="F23" s="118"/>
      <c r="G23" s="118"/>
      <c r="H23" s="118"/>
      <c r="I23" s="118"/>
      <c r="J23" s="118"/>
      <c r="K23" s="118"/>
      <c r="L23" s="118"/>
      <c r="M23" s="118"/>
      <c r="N23" s="118"/>
      <c r="O23" s="118"/>
    </row>
    <row r="24" spans="1:15" ht="38.25" customHeight="1" x14ac:dyDescent="0.25">
      <c r="A24" s="26"/>
      <c r="B24" s="118"/>
      <c r="C24" s="118"/>
      <c r="D24" s="118"/>
      <c r="E24" s="118"/>
      <c r="F24" s="118"/>
      <c r="G24" s="118"/>
      <c r="H24" s="118"/>
      <c r="I24" s="118"/>
      <c r="J24" s="118"/>
      <c r="K24" s="118"/>
      <c r="L24" s="118"/>
      <c r="M24" s="118"/>
      <c r="N24" s="118"/>
      <c r="O24" s="118"/>
    </row>
  </sheetData>
  <mergeCells count="15">
    <mergeCell ref="A1:O1"/>
    <mergeCell ref="B2:O9"/>
    <mergeCell ref="B10:O11"/>
    <mergeCell ref="A10:A11"/>
    <mergeCell ref="B12:O14"/>
    <mergeCell ref="A12:A14"/>
    <mergeCell ref="B22:O22"/>
    <mergeCell ref="B23:O23"/>
    <mergeCell ref="B24:O24"/>
    <mergeCell ref="B20:O21"/>
    <mergeCell ref="B15:O15"/>
    <mergeCell ref="B16:O16"/>
    <mergeCell ref="B17:O17"/>
    <mergeCell ref="B18:O18"/>
    <mergeCell ref="B19:O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5"/>
  <sheetViews>
    <sheetView zoomScaleNormal="100" workbookViewId="0">
      <selection activeCell="C22" sqref="C22"/>
    </sheetView>
  </sheetViews>
  <sheetFormatPr defaultColWidth="9.140625" defaultRowHeight="15.75" x14ac:dyDescent="0.25"/>
  <cols>
    <col min="1" max="1" width="10" style="30" customWidth="1"/>
    <col min="2" max="2" width="51.42578125" style="30" customWidth="1"/>
    <col min="3" max="3" width="62.28515625" style="30" customWidth="1"/>
    <col min="4" max="5" width="28.28515625" style="30" customWidth="1"/>
    <col min="6" max="6" width="15.28515625" style="30" customWidth="1"/>
    <col min="7" max="7" width="24.7109375" style="30" customWidth="1"/>
    <col min="8" max="8" width="54.28515625" style="30" customWidth="1"/>
    <col min="9" max="16384" width="9.140625" style="30"/>
  </cols>
  <sheetData>
    <row r="1" spans="1:8" x14ac:dyDescent="0.25">
      <c r="B1" s="31"/>
    </row>
    <row r="2" spans="1:8" x14ac:dyDescent="0.25">
      <c r="A2" s="123" t="str">
        <f>Pasiūlymas!B27</f>
        <v>1 p.d. Diabetinės pėdos priežiūros instrumentų komplektas</v>
      </c>
      <c r="B2" s="123"/>
      <c r="C2" s="123"/>
      <c r="D2" s="123"/>
      <c r="E2" s="123"/>
      <c r="F2" s="123"/>
      <c r="G2" s="123"/>
      <c r="H2" s="123"/>
    </row>
    <row r="3" spans="1:8" x14ac:dyDescent="0.25">
      <c r="A3" s="32"/>
      <c r="B3" s="33"/>
      <c r="C3" s="33"/>
      <c r="D3" s="33"/>
      <c r="E3" s="33"/>
      <c r="F3" s="33"/>
      <c r="G3" s="33"/>
    </row>
    <row r="4" spans="1:8" x14ac:dyDescent="0.25">
      <c r="A4" s="34" t="s">
        <v>47</v>
      </c>
      <c r="B4" s="33"/>
      <c r="C4" s="33"/>
      <c r="D4" s="33"/>
      <c r="E4" s="33"/>
      <c r="F4" s="33"/>
      <c r="G4" s="33"/>
    </row>
    <row r="5" spans="1:8" s="37" customFormat="1" ht="78.75" x14ac:dyDescent="0.25">
      <c r="A5" s="35" t="s">
        <v>48</v>
      </c>
      <c r="B5" s="35" t="s">
        <v>49</v>
      </c>
      <c r="C5" s="35" t="s">
        <v>50</v>
      </c>
      <c r="D5" s="35" t="s">
        <v>62</v>
      </c>
      <c r="E5" s="35" t="s">
        <v>54</v>
      </c>
      <c r="F5" s="35" t="s">
        <v>118</v>
      </c>
      <c r="G5" s="52" t="s">
        <v>119</v>
      </c>
      <c r="H5" s="36" t="s">
        <v>51</v>
      </c>
    </row>
    <row r="6" spans="1:8" s="37" customFormat="1" ht="31.5" x14ac:dyDescent="0.25">
      <c r="A6" s="47">
        <v>1</v>
      </c>
      <c r="B6" s="57" t="s">
        <v>52</v>
      </c>
      <c r="C6" s="27" t="s">
        <v>53</v>
      </c>
      <c r="D6" s="27"/>
      <c r="E6" s="27"/>
      <c r="F6" s="27"/>
      <c r="G6" s="27"/>
      <c r="H6" s="45"/>
    </row>
    <row r="7" spans="1:8" s="37" customFormat="1" ht="31.5" x14ac:dyDescent="0.25">
      <c r="A7" s="38">
        <v>2</v>
      </c>
      <c r="B7" s="28" t="s">
        <v>64</v>
      </c>
      <c r="C7" s="28" t="s">
        <v>61</v>
      </c>
      <c r="D7" s="27"/>
      <c r="E7" s="46" t="s">
        <v>63</v>
      </c>
      <c r="F7" s="55"/>
      <c r="G7" s="56"/>
      <c r="H7" s="45"/>
    </row>
    <row r="8" spans="1:8" s="37" customFormat="1" ht="31.5" x14ac:dyDescent="0.25">
      <c r="A8" s="38">
        <v>3</v>
      </c>
      <c r="B8" s="28" t="s">
        <v>64</v>
      </c>
      <c r="C8" s="28" t="s">
        <v>65</v>
      </c>
      <c r="D8" s="27"/>
      <c r="E8" s="46" t="s">
        <v>63</v>
      </c>
      <c r="F8" s="55"/>
      <c r="G8" s="55"/>
      <c r="H8" s="45"/>
    </row>
    <row r="9" spans="1:8" s="37" customFormat="1" ht="31.5" x14ac:dyDescent="0.25">
      <c r="A9" s="47">
        <v>4</v>
      </c>
      <c r="B9" s="28" t="s">
        <v>64</v>
      </c>
      <c r="C9" s="28" t="s">
        <v>66</v>
      </c>
      <c r="D9" s="27"/>
      <c r="E9" s="46" t="s">
        <v>58</v>
      </c>
      <c r="F9" s="55"/>
      <c r="G9" s="55"/>
      <c r="H9" s="45"/>
    </row>
    <row r="10" spans="1:8" s="37" customFormat="1" ht="31.5" x14ac:dyDescent="0.25">
      <c r="A10" s="47">
        <v>5</v>
      </c>
      <c r="B10" s="28" t="s">
        <v>64</v>
      </c>
      <c r="C10" s="28" t="s">
        <v>67</v>
      </c>
      <c r="D10" s="27"/>
      <c r="E10" s="46" t="s">
        <v>68</v>
      </c>
      <c r="F10" s="55"/>
      <c r="G10" s="55"/>
      <c r="H10" s="45"/>
    </row>
    <row r="11" spans="1:8" s="37" customFormat="1" ht="31.5" x14ac:dyDescent="0.25">
      <c r="A11" s="38">
        <v>6</v>
      </c>
      <c r="B11" s="28" t="s">
        <v>64</v>
      </c>
      <c r="C11" s="28" t="s">
        <v>69</v>
      </c>
      <c r="D11" s="27"/>
      <c r="E11" s="46" t="s">
        <v>63</v>
      </c>
      <c r="F11" s="55"/>
      <c r="G11" s="55"/>
      <c r="H11" s="45"/>
    </row>
    <row r="12" spans="1:8" s="37" customFormat="1" ht="31.5" x14ac:dyDescent="0.25">
      <c r="A12" s="38">
        <v>7</v>
      </c>
      <c r="B12" s="28" t="s">
        <v>64</v>
      </c>
      <c r="C12" s="28" t="s">
        <v>71</v>
      </c>
      <c r="D12" s="27"/>
      <c r="E12" s="46" t="s">
        <v>58</v>
      </c>
      <c r="F12" s="55"/>
      <c r="G12" s="55"/>
      <c r="H12" s="45"/>
    </row>
    <row r="13" spans="1:8" s="37" customFormat="1" ht="31.5" x14ac:dyDescent="0.25">
      <c r="A13" s="47">
        <v>8</v>
      </c>
      <c r="B13" s="28" t="s">
        <v>64</v>
      </c>
      <c r="C13" s="28" t="s">
        <v>72</v>
      </c>
      <c r="D13" s="27"/>
      <c r="E13" s="46" t="s">
        <v>58</v>
      </c>
      <c r="F13" s="55"/>
      <c r="G13" s="55"/>
      <c r="H13" s="45"/>
    </row>
    <row r="14" spans="1:8" s="37" customFormat="1" ht="31.5" x14ac:dyDescent="0.25">
      <c r="A14" s="47">
        <v>9</v>
      </c>
      <c r="B14" s="28" t="s">
        <v>64</v>
      </c>
      <c r="C14" s="28" t="s">
        <v>73</v>
      </c>
      <c r="D14" s="27"/>
      <c r="E14" s="46" t="s">
        <v>58</v>
      </c>
      <c r="F14" s="55"/>
      <c r="G14" s="55"/>
      <c r="H14" s="45"/>
    </row>
    <row r="15" spans="1:8" s="37" customFormat="1" ht="31.5" x14ac:dyDescent="0.25">
      <c r="A15" s="38">
        <v>10</v>
      </c>
      <c r="B15" s="28" t="s">
        <v>64</v>
      </c>
      <c r="C15" s="28" t="s">
        <v>74</v>
      </c>
      <c r="D15" s="27"/>
      <c r="E15" s="46" t="s">
        <v>70</v>
      </c>
      <c r="F15" s="55"/>
      <c r="G15" s="55"/>
      <c r="H15" s="45"/>
    </row>
    <row r="16" spans="1:8" s="37" customFormat="1" ht="31.5" x14ac:dyDescent="0.25">
      <c r="A16" s="38">
        <v>11</v>
      </c>
      <c r="B16" s="28" t="s">
        <v>64</v>
      </c>
      <c r="C16" s="28" t="s">
        <v>75</v>
      </c>
      <c r="D16" s="27"/>
      <c r="E16" s="46" t="s">
        <v>70</v>
      </c>
      <c r="F16" s="55"/>
      <c r="G16" s="55"/>
      <c r="H16" s="45"/>
    </row>
    <row r="17" spans="1:8" s="37" customFormat="1" ht="31.5" x14ac:dyDescent="0.25">
      <c r="A17" s="47">
        <v>12</v>
      </c>
      <c r="B17" s="28" t="s">
        <v>64</v>
      </c>
      <c r="C17" s="28" t="s">
        <v>76</v>
      </c>
      <c r="D17" s="27"/>
      <c r="E17" s="46" t="s">
        <v>58</v>
      </c>
      <c r="F17" s="55"/>
      <c r="G17" s="55"/>
      <c r="H17" s="45"/>
    </row>
    <row r="18" spans="1:8" s="37" customFormat="1" ht="31.5" x14ac:dyDescent="0.25">
      <c r="A18" s="47">
        <v>13</v>
      </c>
      <c r="B18" s="28" t="s">
        <v>64</v>
      </c>
      <c r="C18" s="28" t="s">
        <v>77</v>
      </c>
      <c r="D18" s="27"/>
      <c r="E18" s="46" t="s">
        <v>70</v>
      </c>
      <c r="F18" s="55"/>
      <c r="G18" s="55"/>
      <c r="H18" s="45"/>
    </row>
    <row r="19" spans="1:8" s="37" customFormat="1" ht="31.5" x14ac:dyDescent="0.25">
      <c r="A19" s="38">
        <v>14</v>
      </c>
      <c r="B19" s="28" t="s">
        <v>64</v>
      </c>
      <c r="C19" s="28" t="s">
        <v>79</v>
      </c>
      <c r="D19" s="27"/>
      <c r="E19" s="46" t="s">
        <v>70</v>
      </c>
      <c r="F19" s="55"/>
      <c r="G19" s="55"/>
      <c r="H19" s="45"/>
    </row>
    <row r="20" spans="1:8" s="37" customFormat="1" ht="31.5" x14ac:dyDescent="0.25">
      <c r="A20" s="47">
        <v>15</v>
      </c>
      <c r="B20" s="28" t="s">
        <v>64</v>
      </c>
      <c r="C20" s="28" t="s">
        <v>129</v>
      </c>
      <c r="D20" s="27"/>
      <c r="E20" s="46" t="s">
        <v>63</v>
      </c>
      <c r="F20" s="55"/>
      <c r="G20" s="55"/>
      <c r="H20" s="45"/>
    </row>
    <row r="21" spans="1:8" s="37" customFormat="1" x14ac:dyDescent="0.25">
      <c r="A21" s="47">
        <v>16</v>
      </c>
      <c r="B21" s="28" t="s">
        <v>64</v>
      </c>
      <c r="C21" s="28" t="s">
        <v>80</v>
      </c>
      <c r="D21" s="27"/>
      <c r="E21" s="46" t="s">
        <v>68</v>
      </c>
      <c r="F21" s="55"/>
      <c r="G21" s="55"/>
      <c r="H21" s="45"/>
    </row>
    <row r="22" spans="1:8" s="37" customFormat="1" ht="31.5" x14ac:dyDescent="0.25">
      <c r="A22" s="38">
        <v>17</v>
      </c>
      <c r="B22" s="28" t="s">
        <v>64</v>
      </c>
      <c r="C22" s="28" t="s">
        <v>81</v>
      </c>
      <c r="D22" s="27"/>
      <c r="E22" s="46" t="s">
        <v>58</v>
      </c>
      <c r="F22" s="55"/>
      <c r="G22" s="55"/>
      <c r="H22" s="45"/>
    </row>
    <row r="23" spans="1:8" s="37" customFormat="1" ht="31.5" x14ac:dyDescent="0.25">
      <c r="A23" s="47">
        <v>18</v>
      </c>
      <c r="B23" s="28" t="s">
        <v>64</v>
      </c>
      <c r="C23" s="28" t="s">
        <v>82</v>
      </c>
      <c r="D23" s="27"/>
      <c r="E23" s="46" t="s">
        <v>58</v>
      </c>
      <c r="F23" s="55"/>
      <c r="G23" s="55"/>
      <c r="H23" s="45"/>
    </row>
    <row r="24" spans="1:8" s="37" customFormat="1" ht="31.5" x14ac:dyDescent="0.25">
      <c r="A24" s="47">
        <v>19</v>
      </c>
      <c r="B24" s="28" t="s">
        <v>64</v>
      </c>
      <c r="C24" s="28" t="s">
        <v>83</v>
      </c>
      <c r="D24" s="27"/>
      <c r="E24" s="46" t="s">
        <v>58</v>
      </c>
      <c r="F24" s="55"/>
      <c r="G24" s="55"/>
      <c r="H24" s="45"/>
    </row>
    <row r="25" spans="1:8" s="37" customFormat="1" ht="31.5" x14ac:dyDescent="0.25">
      <c r="A25" s="38">
        <v>20</v>
      </c>
      <c r="B25" s="28" t="s">
        <v>85</v>
      </c>
      <c r="C25" s="28" t="s">
        <v>78</v>
      </c>
      <c r="D25" s="27"/>
      <c r="E25" s="46" t="s">
        <v>57</v>
      </c>
      <c r="F25" s="55"/>
      <c r="G25" s="55"/>
      <c r="H25" s="45"/>
    </row>
    <row r="26" spans="1:8" s="37" customFormat="1" ht="31.5" x14ac:dyDescent="0.25">
      <c r="A26" s="47">
        <v>21</v>
      </c>
      <c r="B26" s="28" t="s">
        <v>64</v>
      </c>
      <c r="C26" s="28" t="s">
        <v>84</v>
      </c>
      <c r="D26" s="27"/>
      <c r="E26" s="46" t="s">
        <v>70</v>
      </c>
      <c r="F26" s="55"/>
      <c r="G26" s="55"/>
      <c r="H26" s="45"/>
    </row>
    <row r="27" spans="1:8" s="37" customFormat="1" ht="31.5" x14ac:dyDescent="0.25">
      <c r="A27" s="47">
        <v>22</v>
      </c>
      <c r="B27" s="28" t="s">
        <v>64</v>
      </c>
      <c r="C27" s="28" t="s">
        <v>86</v>
      </c>
      <c r="D27" s="27"/>
      <c r="E27" s="46" t="s">
        <v>70</v>
      </c>
      <c r="F27" s="55"/>
      <c r="G27" s="55"/>
      <c r="H27" s="45"/>
    </row>
    <row r="28" spans="1:8" s="37" customFormat="1" ht="31.5" x14ac:dyDescent="0.25">
      <c r="A28" s="38">
        <v>23</v>
      </c>
      <c r="B28" s="28" t="s">
        <v>64</v>
      </c>
      <c r="C28" s="28" t="s">
        <v>87</v>
      </c>
      <c r="D28" s="27"/>
      <c r="E28" s="46" t="s">
        <v>58</v>
      </c>
      <c r="F28" s="55"/>
      <c r="G28" s="55"/>
      <c r="H28" s="45"/>
    </row>
    <row r="29" spans="1:8" s="37" customFormat="1" ht="31.5" x14ac:dyDescent="0.25">
      <c r="A29" s="47">
        <v>24</v>
      </c>
      <c r="B29" s="28" t="s">
        <v>64</v>
      </c>
      <c r="C29" s="28" t="s">
        <v>88</v>
      </c>
      <c r="D29" s="27"/>
      <c r="E29" s="46" t="s">
        <v>58</v>
      </c>
      <c r="F29" s="55"/>
      <c r="G29" s="55"/>
      <c r="H29" s="45"/>
    </row>
    <row r="30" spans="1:8" s="37" customFormat="1" ht="31.5" x14ac:dyDescent="0.25">
      <c r="A30" s="47">
        <v>25</v>
      </c>
      <c r="B30" s="28" t="s">
        <v>92</v>
      </c>
      <c r="C30" s="28" t="s">
        <v>89</v>
      </c>
      <c r="D30" s="27"/>
      <c r="E30" s="46" t="s">
        <v>57</v>
      </c>
      <c r="F30" s="55"/>
      <c r="G30" s="55"/>
      <c r="H30" s="45"/>
    </row>
    <row r="31" spans="1:8" s="37" customFormat="1" ht="31.5" x14ac:dyDescent="0.25">
      <c r="A31" s="38">
        <v>26</v>
      </c>
      <c r="B31" s="28" t="s">
        <v>93</v>
      </c>
      <c r="C31" s="28" t="s">
        <v>91</v>
      </c>
      <c r="D31" s="27"/>
      <c r="E31" s="46" t="s">
        <v>90</v>
      </c>
      <c r="F31" s="55"/>
      <c r="G31" s="55"/>
      <c r="H31" s="45"/>
    </row>
    <row r="32" spans="1:8" s="37" customFormat="1" x14ac:dyDescent="0.25">
      <c r="A32" s="47">
        <v>27</v>
      </c>
      <c r="B32" s="28" t="s">
        <v>93</v>
      </c>
      <c r="C32" s="28" t="s">
        <v>95</v>
      </c>
      <c r="D32" s="27"/>
      <c r="E32" s="46" t="s">
        <v>90</v>
      </c>
      <c r="F32" s="55"/>
      <c r="G32" s="55"/>
      <c r="H32" s="45"/>
    </row>
    <row r="33" spans="1:8" s="37" customFormat="1" x14ac:dyDescent="0.25">
      <c r="A33" s="47">
        <v>28</v>
      </c>
      <c r="B33" s="28" t="s">
        <v>96</v>
      </c>
      <c r="C33" s="27" t="s">
        <v>97</v>
      </c>
      <c r="D33" s="27"/>
      <c r="E33" s="46" t="s">
        <v>63</v>
      </c>
      <c r="F33" s="55"/>
      <c r="G33" s="55"/>
      <c r="H33" s="45"/>
    </row>
    <row r="34" spans="1:8" s="37" customFormat="1" x14ac:dyDescent="0.25">
      <c r="A34" s="38">
        <v>29</v>
      </c>
      <c r="B34" s="28" t="s">
        <v>98</v>
      </c>
      <c r="C34" s="27" t="s">
        <v>99</v>
      </c>
      <c r="D34" s="27"/>
      <c r="E34" s="46" t="s">
        <v>63</v>
      </c>
      <c r="F34" s="55"/>
      <c r="G34" s="55"/>
      <c r="H34" s="45"/>
    </row>
    <row r="35" spans="1:8" s="37" customFormat="1" x14ac:dyDescent="0.25">
      <c r="A35" s="47">
        <v>30</v>
      </c>
      <c r="B35" s="28" t="s">
        <v>100</v>
      </c>
      <c r="C35" s="27" t="s">
        <v>101</v>
      </c>
      <c r="D35" s="27"/>
      <c r="E35" s="46" t="s">
        <v>58</v>
      </c>
      <c r="F35" s="55"/>
      <c r="G35" s="55"/>
      <c r="H35" s="45"/>
    </row>
    <row r="36" spans="1:8" s="37" customFormat="1" x14ac:dyDescent="0.25">
      <c r="A36" s="47">
        <v>31</v>
      </c>
      <c r="B36" s="28" t="s">
        <v>102</v>
      </c>
      <c r="C36" s="27" t="s">
        <v>105</v>
      </c>
      <c r="D36" s="27"/>
      <c r="E36" s="46" t="s">
        <v>57</v>
      </c>
      <c r="F36" s="55"/>
      <c r="G36" s="55"/>
      <c r="H36" s="45"/>
    </row>
    <row r="37" spans="1:8" s="37" customFormat="1" x14ac:dyDescent="0.25">
      <c r="A37" s="47">
        <v>32</v>
      </c>
      <c r="B37" s="28" t="s">
        <v>103</v>
      </c>
      <c r="C37" s="27" t="s">
        <v>106</v>
      </c>
      <c r="D37" s="27"/>
      <c r="E37" s="46" t="s">
        <v>57</v>
      </c>
      <c r="F37" s="55"/>
      <c r="G37" s="55"/>
      <c r="H37" s="45"/>
    </row>
    <row r="38" spans="1:8" s="37" customFormat="1" x14ac:dyDescent="0.25">
      <c r="A38" s="38">
        <v>33</v>
      </c>
      <c r="B38" s="28" t="s">
        <v>103</v>
      </c>
      <c r="C38" s="27" t="s">
        <v>107</v>
      </c>
      <c r="D38" s="27"/>
      <c r="E38" s="46" t="s">
        <v>68</v>
      </c>
      <c r="F38" s="55"/>
      <c r="G38" s="55"/>
      <c r="H38" s="44"/>
    </row>
    <row r="39" spans="1:8" s="37" customFormat="1" x14ac:dyDescent="0.25">
      <c r="A39" s="47">
        <v>34</v>
      </c>
      <c r="B39" s="28" t="s">
        <v>94</v>
      </c>
      <c r="C39" s="27" t="s">
        <v>108</v>
      </c>
      <c r="D39" s="27"/>
      <c r="E39" s="46" t="s">
        <v>63</v>
      </c>
      <c r="F39" s="55"/>
      <c r="G39" s="55"/>
      <c r="H39" s="44"/>
    </row>
    <row r="40" spans="1:8" s="37" customFormat="1" ht="15.75" customHeight="1" x14ac:dyDescent="0.25">
      <c r="A40" s="47">
        <v>35</v>
      </c>
      <c r="B40" s="28" t="s">
        <v>104</v>
      </c>
      <c r="C40" s="27" t="s">
        <v>109</v>
      </c>
      <c r="D40" s="27"/>
      <c r="E40" s="46" t="s">
        <v>68</v>
      </c>
      <c r="F40" s="55"/>
      <c r="G40" s="55"/>
      <c r="H40" s="44"/>
    </row>
    <row r="41" spans="1:8" s="37" customFormat="1" ht="63.75" customHeight="1" x14ac:dyDescent="0.25">
      <c r="A41" s="47">
        <v>36</v>
      </c>
      <c r="B41" s="51" t="s">
        <v>127</v>
      </c>
      <c r="C41" s="27" t="s">
        <v>114</v>
      </c>
      <c r="D41" s="48"/>
      <c r="E41" s="48"/>
      <c r="F41" s="48"/>
      <c r="G41" s="49"/>
      <c r="H41" s="50"/>
    </row>
    <row r="42" spans="1:8" s="37" customFormat="1" ht="15.75" customHeight="1" x14ac:dyDescent="0.25">
      <c r="A42" s="47">
        <v>37</v>
      </c>
      <c r="B42" s="28" t="s">
        <v>110</v>
      </c>
      <c r="C42" s="27" t="s">
        <v>111</v>
      </c>
      <c r="D42" s="48"/>
      <c r="E42" s="48"/>
      <c r="F42" s="48"/>
      <c r="G42" s="49"/>
      <c r="H42" s="50"/>
    </row>
    <row r="43" spans="1:8" x14ac:dyDescent="0.25">
      <c r="A43" s="32"/>
      <c r="C43" s="39"/>
      <c r="D43" s="39"/>
      <c r="E43" s="53"/>
      <c r="F43" s="39" t="s">
        <v>120</v>
      </c>
      <c r="G43" s="54"/>
      <c r="H43" s="40"/>
    </row>
    <row r="44" spans="1:8" x14ac:dyDescent="0.25">
      <c r="A44" s="32"/>
      <c r="C44" s="39"/>
      <c r="D44" s="39"/>
      <c r="E44" s="39"/>
      <c r="F44" s="39" t="s">
        <v>122</v>
      </c>
      <c r="G44" s="54"/>
      <c r="H44" s="41"/>
    </row>
    <row r="45" spans="1:8" x14ac:dyDescent="0.25">
      <c r="A45" s="32"/>
      <c r="C45" s="39"/>
      <c r="D45" s="39"/>
      <c r="E45" s="39"/>
      <c r="F45" s="39" t="s">
        <v>121</v>
      </c>
      <c r="G45" s="54"/>
      <c r="H45" s="40"/>
    </row>
  </sheetData>
  <mergeCells count="1">
    <mergeCell ref="A2:H2"/>
  </mergeCells>
  <phoneticPr fontId="8"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5821C-443C-4AC8-A98A-10444BE6A9B3}">
  <dimension ref="A1:D23"/>
  <sheetViews>
    <sheetView zoomScaleNormal="100" workbookViewId="0">
      <selection activeCell="C10" sqref="C10"/>
    </sheetView>
  </sheetViews>
  <sheetFormatPr defaultColWidth="9.140625" defaultRowHeight="15.75" x14ac:dyDescent="0.25"/>
  <cols>
    <col min="1" max="1" width="10" style="30" customWidth="1"/>
    <col min="2" max="2" width="51.42578125" style="30" customWidth="1"/>
    <col min="3" max="3" width="62.28515625" style="30" customWidth="1"/>
    <col min="4" max="4" width="54.28515625" style="30" customWidth="1"/>
    <col min="5" max="16384" width="9.140625" style="30"/>
  </cols>
  <sheetData>
    <row r="1" spans="1:4" x14ac:dyDescent="0.25">
      <c r="B1" s="31"/>
    </row>
    <row r="2" spans="1:4" ht="18.75" x14ac:dyDescent="0.3">
      <c r="A2" s="135" t="s">
        <v>151</v>
      </c>
      <c r="B2" s="135"/>
      <c r="C2" s="135"/>
      <c r="D2" s="135"/>
    </row>
    <row r="3" spans="1:4" x14ac:dyDescent="0.25">
      <c r="A3" s="32"/>
      <c r="B3" s="33"/>
      <c r="C3" s="33"/>
    </row>
    <row r="4" spans="1:4" x14ac:dyDescent="0.25">
      <c r="A4" s="34" t="s">
        <v>47</v>
      </c>
      <c r="B4" s="33"/>
      <c r="C4" s="33"/>
    </row>
    <row r="5" spans="1:4" s="37" customFormat="1" ht="78.75" x14ac:dyDescent="0.25">
      <c r="A5" s="35" t="s">
        <v>48</v>
      </c>
      <c r="B5" s="35" t="s">
        <v>49</v>
      </c>
      <c r="C5" s="35" t="s">
        <v>50</v>
      </c>
      <c r="D5" s="36" t="s">
        <v>51</v>
      </c>
    </row>
    <row r="6" spans="1:4" s="37" customFormat="1" ht="31.5" x14ac:dyDescent="0.25">
      <c r="A6" s="47">
        <v>1</v>
      </c>
      <c r="B6" s="57" t="s">
        <v>52</v>
      </c>
      <c r="C6" s="27" t="s">
        <v>53</v>
      </c>
      <c r="D6" s="45"/>
    </row>
    <row r="7" spans="1:4" s="37" customFormat="1" x14ac:dyDescent="0.25">
      <c r="A7" s="38">
        <v>2</v>
      </c>
      <c r="B7" s="27" t="s">
        <v>150</v>
      </c>
      <c r="C7" s="27" t="s">
        <v>114</v>
      </c>
      <c r="D7" s="45"/>
    </row>
    <row r="8" spans="1:4" s="37" customFormat="1" x14ac:dyDescent="0.25">
      <c r="A8" s="38">
        <v>3</v>
      </c>
      <c r="B8" s="27" t="s">
        <v>149</v>
      </c>
      <c r="C8" s="27" t="s">
        <v>114</v>
      </c>
      <c r="D8" s="45"/>
    </row>
    <row r="9" spans="1:4" s="37" customFormat="1" x14ac:dyDescent="0.25">
      <c r="A9" s="47">
        <v>4</v>
      </c>
      <c r="B9" s="27" t="s">
        <v>148</v>
      </c>
      <c r="C9" s="27" t="s">
        <v>114</v>
      </c>
      <c r="D9" s="45"/>
    </row>
    <row r="10" spans="1:4" s="37" customFormat="1" x14ac:dyDescent="0.25">
      <c r="A10" s="38">
        <v>5</v>
      </c>
      <c r="B10" s="27" t="s">
        <v>147</v>
      </c>
      <c r="C10" s="27" t="s">
        <v>146</v>
      </c>
      <c r="D10" s="45"/>
    </row>
    <row r="11" spans="1:4" s="37" customFormat="1" x14ac:dyDescent="0.25">
      <c r="A11" s="38">
        <v>6</v>
      </c>
      <c r="B11" s="27" t="s">
        <v>145</v>
      </c>
      <c r="C11" s="27" t="s">
        <v>144</v>
      </c>
      <c r="D11" s="45"/>
    </row>
    <row r="12" spans="1:4" s="37" customFormat="1" ht="31.5" x14ac:dyDescent="0.25">
      <c r="A12" s="47">
        <v>7</v>
      </c>
      <c r="B12" s="27" t="s">
        <v>143</v>
      </c>
      <c r="C12" s="27" t="s">
        <v>142</v>
      </c>
      <c r="D12" s="45"/>
    </row>
    <row r="13" spans="1:4" s="37" customFormat="1" x14ac:dyDescent="0.25">
      <c r="A13" s="38">
        <v>9</v>
      </c>
      <c r="B13" s="27" t="s">
        <v>141</v>
      </c>
      <c r="C13" s="27" t="s">
        <v>140</v>
      </c>
      <c r="D13" s="45"/>
    </row>
    <row r="14" spans="1:4" s="37" customFormat="1" x14ac:dyDescent="0.25">
      <c r="A14" s="47">
        <v>10</v>
      </c>
      <c r="B14" s="27" t="s">
        <v>139</v>
      </c>
      <c r="C14" s="27" t="s">
        <v>114</v>
      </c>
      <c r="D14" s="45"/>
    </row>
    <row r="15" spans="1:4" s="37" customFormat="1" x14ac:dyDescent="0.25">
      <c r="A15" s="134">
        <v>11</v>
      </c>
      <c r="B15" s="133" t="s">
        <v>138</v>
      </c>
      <c r="C15" s="27" t="s">
        <v>137</v>
      </c>
      <c r="D15" s="45"/>
    </row>
    <row r="16" spans="1:4" s="37" customFormat="1" x14ac:dyDescent="0.25">
      <c r="A16" s="132"/>
      <c r="B16" s="131"/>
      <c r="C16" s="27" t="s">
        <v>136</v>
      </c>
      <c r="D16" s="45"/>
    </row>
    <row r="17" spans="1:4" s="37" customFormat="1" x14ac:dyDescent="0.25">
      <c r="A17" s="132"/>
      <c r="B17" s="131"/>
      <c r="C17" s="27" t="s">
        <v>135</v>
      </c>
      <c r="D17" s="45"/>
    </row>
    <row r="18" spans="1:4" s="37" customFormat="1" x14ac:dyDescent="0.25">
      <c r="A18" s="130"/>
      <c r="B18" s="129"/>
      <c r="C18" s="27" t="s">
        <v>134</v>
      </c>
      <c r="D18" s="45"/>
    </row>
    <row r="19" spans="1:4" s="37" customFormat="1" ht="48" customHeight="1" x14ac:dyDescent="0.25">
      <c r="A19" s="46" t="s">
        <v>133</v>
      </c>
      <c r="B19" s="128" t="s">
        <v>132</v>
      </c>
      <c r="C19" s="27" t="s">
        <v>131</v>
      </c>
      <c r="D19" s="127"/>
    </row>
    <row r="20" spans="1:4" s="37" customFormat="1" x14ac:dyDescent="0.25">
      <c r="A20" s="126"/>
      <c r="B20" s="125"/>
      <c r="C20" s="124" t="s">
        <v>54</v>
      </c>
      <c r="D20" s="49" t="s">
        <v>130</v>
      </c>
    </row>
    <row r="21" spans="1:4" x14ac:dyDescent="0.25">
      <c r="A21" s="32"/>
      <c r="C21" s="39" t="s">
        <v>120</v>
      </c>
      <c r="D21" s="40"/>
    </row>
    <row r="22" spans="1:4" x14ac:dyDescent="0.25">
      <c r="A22" s="32"/>
      <c r="C22" s="39" t="s">
        <v>122</v>
      </c>
      <c r="D22" s="41"/>
    </row>
    <row r="23" spans="1:4" x14ac:dyDescent="0.25">
      <c r="A23" s="32"/>
      <c r="C23" s="39" t="s">
        <v>121</v>
      </c>
      <c r="D23" s="40"/>
    </row>
  </sheetData>
  <mergeCells count="3">
    <mergeCell ref="B15:B18"/>
    <mergeCell ref="A15:A18"/>
    <mergeCell ref="A2: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55</v>
      </c>
    </row>
    <row r="2" spans="1:1" x14ac:dyDescent="0.25">
      <c r="A2" s="2"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6</vt:i4>
      </vt:variant>
    </vt:vector>
  </HeadingPairs>
  <TitlesOfParts>
    <vt:vector size="6" baseType="lpstr">
      <vt:lpstr>Pasiūlymas</vt:lpstr>
      <vt:lpstr>Subtiekėjai ir priedai</vt:lpstr>
      <vt:lpstr>Specialieji reikalavimai</vt:lpstr>
      <vt:lpstr>TS 1 p.d.</vt:lpstr>
      <vt:lpstr>TS 2 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2025-11-13T13:10:47Z</dcterms:modified>
  <cp:category/>
  <cp:contentStatus/>
</cp:coreProperties>
</file>